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<sst xmlns="http://schemas.openxmlformats.org/spreadsheetml/2006/main" count="255" uniqueCount="121">
  <si>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</si>
  <si>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</si>
  <si>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阿坝县麦尔玛镇人民政府</t>
  </si>
  <si>
    <t>项目名称：</t>
  </si>
  <si>
    <t>麦尔玛镇阿布洛村街面路灯采购项目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</si>
  <si>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</si>
  <si>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</si>
  <si>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</si>
  <si>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</si>
  <si>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</si>
  <si>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</si>
  <si>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</si>
  <si>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</si>
  <si>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</si>
  <si>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</si>
  <si>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</si>
  <si>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</si>
  <si>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</si>
  <si>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</si>
  <si>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项目立项符合《四川省国民经济和社会发展第十四个五年规划和二〇三五年远景目标纲要》
《阿坝藏族羌族自治州国民经济和社会发展第十四个五年规划和二〇三五年远景目标纲要》
《关于全面推进乡村振兴加快农业农村现代化的意见》</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</si>
  <si>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</si>
  <si>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</si>
  <si>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</si>
  <si>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该项目按照阿坝县财政局规定的程序申请设立，阿坝县麦尔玛镇人民政府先内部讨论决议设立该项目，经过主管部门和财政部门等审核，最终项目立项，审批文件、材料符合阿坝县财政局相关要求</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</si>
  <si>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</si>
  <si>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</si>
  <si>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</si>
  <si>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</si>
  <si>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阿坝县麦尔玛镇人民政府结合项目情况根据项目建设内容、项目预期产出、项目实施计划、资金筹措、项目服务对象、项目效益等方面的具体情况，设三级绩效目标申报表。产出指标中数量、质量指标根据该项目具体工作内容展开。效益指标根据本项目所实际带来的效益而设定，三级绩效指标大部分与项目实际产出相关，绩效目标与预算确定的项目投资额或资金量相匹配，但部分绩效目标的设置不够合理，时效指标设置未明确开竣工时间，项目未设置生态效益指标。</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</si>
  <si>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</si>
  <si>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</si>
  <si>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</si>
  <si>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一级目标分为产出目标和效益目标；产出指标中包含数量指标、质量指标、时效指标、成本指标、预算执行指标五类二级指标；效益指标包含经济效益指标、可持续影响指标、服务对象满意度指标五类指标；一二级指标下根据项目实际情况设置三级细化指标。本项目绩效目标值设置产出指标均能够量化，可以衡量项目建设所取得的效果，与项目具体建设内容或计划匹配。但是本项目的效益指标中时效指标设置不够明确，未明确项目开工及竣工时间，仅为完工及时率。</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</si>
  <si>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</si>
  <si>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</si>
  <si>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</si>
  <si>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</si>
  <si>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152.00万元，资金文件依据为阿坝县发展和改革局批复列示，项目资金来源为财政衔接资金和涉农整合资金。根据阿坝州财政局、阿坝州乡村振兴局、阿坝州发改委《阿州财农(2023)14号》文件、阿坝县财政局《阿县财农(2023)8号》文件。经调剂后项目预算金额为147.90万元，已下达资金147.90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</si>
  <si>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</si>
  <si>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</si>
  <si>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</si>
  <si>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本项目资金分配包含建筑工程、安装工程、施工临时工程等，均按相关规定和实际需要进行分配。
项目资金实际用于本项目基础设施建设、临时工程及设施设备采购等，本项目资金分配结果与规划一致。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</si>
  <si>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</si>
  <si>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</si>
  <si>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</si>
  <si>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</si>
  <si>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</si>
  <si>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152.00万元，资金文件依据为阿坝县发展和改革局批复列示，项目资金来源为财政衔接资金和涉农整合资金。根据阿坝州财政局、阿坝州乡村振兴局、阿坝州发改委《阿州财农(2023)14号》文件、阿坝县财政局《阿县财农(2023)8号》文件。经调剂后项目预算金额为147.90万元，已下达资金147.90万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</si>
  <si>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</si>
  <si>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</si>
  <si>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</si>
  <si>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截至绩效评价日2023年10月30日，本项目已下达资金147.90万元，本项目已支付147.90万元。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</si>
  <si>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</si>
  <si>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</si>
  <si>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</si>
  <si>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</si>
  <si>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</si>
  <si>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</si>
  <si>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</si>
  <si>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</si>
  <si>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项目单位未针对本项目制定相关的业务、财务及管理等方面的保障制度，财务和项目管理制度沿用政府投资项目一般性财务和项目管理制度，项目建设过程中未出现相关财务和项目管理上的问题。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</si>
  <si>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</si>
  <si>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</si>
  <si>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</si>
  <si>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但本目合同填写不严谨，项目施工合同中，合同工期一栏，计划竣工日期为2023年7月31日，但是计划开工日期一栏为空。根据相关规定，合同内应当包含项目开工时间和竣工时间。</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</si>
  <si>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</si>
  <si>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</si>
  <si>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</si>
  <si>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</si>
  <si>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</si>
  <si>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（1）采购LED路灯，权重5分，得分5分。
项目绩效目标申报表的产出指标中采购LED路灯指标值为105个，根据其提交的完工验收鉴定书等文件以及与相关负责人的访谈工作，项目采购LED路灯为105个。项目采购太阳能路灯为34个。</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</si>
  <si>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</si>
  <si>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</si>
  <si>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</si>
  <si>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</si>
  <si>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项目绩效目标申报表的质量指标中项目竣工验收达标率指标值为≥100%，依据项目单位、施工单位、设计单位出具的完工验收鉴定书的结论列示：路灯数量、质量均达合格验收标准，所有路灯均已安装调试完成。验收结论为合格。</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</si>
  <si>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</si>
  <si>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</si>
  <si>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</si>
  <si>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</si>
  <si>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根据项目竣工验收资料及与项目单位县相关人员了解，本项目已完工。根据本项目批复文件列示，项目建设年限为1年，本项目已于2023年建设完成，但设置项目绩效目标时未明确开工竣工时间，得分9分。</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</si>
  <si>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</si>
  <si>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</si>
  <si>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</si>
  <si>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</si>
  <si>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本项目成本指标为采购路灯标准≥1.09万/个，评价组核查项目单位提供的项目预算批复、项目施工合同和项目会计核算资料，该项目实际预算为1.09万/个。
成本指标为采购路灯标准为1.09万/个，完成既定绩效目标。</t>
  </si>
  <si>
    <t>效益</t>
  </si>
  <si>
    <t>项目效益</t>
  </si>
  <si>
    <t>实施效益</t>
  </si>
  <si>
    <t>项目实施所产生的效益。</t>
  </si>
  <si>
    <t>项目实施所产生的社会效益 、经济效益、生态效益、可持续影响等。可根据项目实际情况有选择地设置和细化。</t>
  </si>
  <si>
    <t>项目未设置生态效益指标，但实际已实现生态效益，其他效益完成情况良好。</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</si>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</sst>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00_);[Red]\(0.00\)"/>
    <numFmt numFmtId="177" formatCode="#,##0.00_ "/>
    <numFmt numFmtId="43" formatCode="_ * #,##0.00_ ;_ * \-#,##0.00_ ;_ * &quot;-&quot;??_ ;_ @_ "/>
    <numFmt numFmtId="44" formatCode="_ &quot;￥&quot;* #,##0.00_ ;_ &quot;￥&quot;* \-#,##0.00_ ;_ &quot;￥&quot;* &quot;-&quot;??_ ;_ @_ "/>
    <numFmt numFmtId="178" formatCode="0_);[Red]\(0\)"/>
    <numFmt numFmtId="41" formatCode="_ * #,##0_ ;_ * \-#,##0_ ;_ * &quot;-&quot;_ ;_ @_ "/>
    <numFmt numFmtId="179" formatCode="#,##0_ "/>
    <numFmt numFmtId="42" formatCode="_ &quot;￥&quot;* #,##0_ ;_ &quot;￥&quot;* \-#,##0_ ;_ &quot;￥&quot;*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theme="1"/>
      <name val="宋体"/>
      <charset val="134"/>
      <scheme val="minor"/>
    </font>
    <font>
      <b/>
      <sz val="11"/>
      <color theme="1"/>
      <name val="宋体"/>
      <charset val="0"/>
      <scheme val="minor"/>
    </font>
    <font>
      <sz val="11"/>
      <color rgb="FF9C6500"/>
      <name val="宋体"/>
      <charset val="0"/>
      <scheme val="minor"/>
    </font>
    <font>
      <b/>
      <sz val="11"/>
      <color rgb="FFFFFFFF"/>
      <name val="宋体"/>
      <charset val="0"/>
      <scheme val="minor"/>
    </font>
    <font>
      <b/>
      <sz val="11"/>
      <color rgb="FF3F3F3F"/>
      <name val="宋体"/>
      <charset val="0"/>
      <scheme val="minor"/>
    </font>
    <font>
      <sz val="11"/>
      <color rgb="FFFF0000"/>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b/>
      <sz val="18"/>
      <color theme="3"/>
      <name val="宋体"/>
      <charset val="134"/>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rgb="FFFFEB9C"/>
        <bgColor indexed="64"/>
      </patternFill>
    </fill>
    <fill>
      <patternFill patternType="solid">
        <fgColor rgb="FFA5A5A5"/>
        <bgColor indexed="64"/>
      </patternFill>
    </fill>
    <fill>
      <patternFill patternType="solid">
        <fgColor theme="9" tint="0.799981688894314"/>
        <bgColor indexed="64"/>
      </patternFill>
    </fill>
    <fill>
      <patternFill patternType="solid">
        <fgColor theme="9"/>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0" fontId="14" fillId="25" borderId="0" applyNumberFormat="0" applyBorder="0" applyAlignment="0" applyProtection="0">
      <alignment vertical="center"/>
    </xf>
    <xf numFmtId="0" fontId="14" fillId="18" borderId="0" applyNumberFormat="0" applyBorder="0" applyAlignment="0" applyProtection="0">
      <alignment vertical="center"/>
    </xf>
    <xf numFmtId="0" fontId="13" fillId="19" borderId="0" applyNumberFormat="0" applyBorder="0" applyAlignment="0" applyProtection="0">
      <alignment vertical="center"/>
    </xf>
    <xf numFmtId="0" fontId="14" fillId="21" borderId="0" applyNumberFormat="0" applyBorder="0" applyAlignment="0" applyProtection="0">
      <alignment vertical="center"/>
    </xf>
    <xf numFmtId="0" fontId="14" fillId="23" borderId="0" applyNumberFormat="0" applyBorder="0" applyAlignment="0" applyProtection="0">
      <alignment vertical="center"/>
    </xf>
    <xf numFmtId="0" fontId="13" fillId="15" borderId="0" applyNumberFormat="0" applyBorder="0" applyAlignment="0" applyProtection="0">
      <alignment vertical="center"/>
    </xf>
    <xf numFmtId="0" fontId="14" fillId="14" borderId="0" applyNumberFormat="0" applyBorder="0" applyAlignment="0" applyProtection="0">
      <alignment vertical="center"/>
    </xf>
    <xf numFmtId="0" fontId="16" fillId="0" borderId="10" applyNumberFormat="0" applyFill="0" applyAlignment="0" applyProtection="0">
      <alignment vertical="center"/>
    </xf>
    <xf numFmtId="0" fontId="20" fillId="0" borderId="0" applyNumberFormat="0" applyFill="0" applyBorder="0" applyAlignment="0" applyProtection="0">
      <alignment vertical="center"/>
    </xf>
    <xf numFmtId="0" fontId="24" fillId="0" borderId="11" applyNumberFormat="0" applyFill="0" applyAlignment="0" applyProtection="0">
      <alignment vertical="center"/>
    </xf>
    <xf numFmtId="9" fontId="23" fillId="0" borderId="0" applyFont="0" applyFill="0" applyBorder="0" applyAlignment="0" applyProtection="0">
      <alignment vertical="center"/>
    </xf>
    <xf numFmtId="43" fontId="23" fillId="0" borderId="0" applyFont="0" applyFill="0" applyBorder="0" applyAlignment="0" applyProtection="0">
      <alignment vertical="center"/>
    </xf>
    <xf numFmtId="0" fontId="18" fillId="0" borderId="8" applyNumberFormat="0" applyFill="0" applyAlignment="0" applyProtection="0">
      <alignment vertical="center"/>
    </xf>
    <xf numFmtId="42" fontId="23" fillId="0" borderId="0" applyFont="0" applyFill="0" applyBorder="0" applyAlignment="0" applyProtection="0">
      <alignment vertical="center"/>
    </xf>
    <xf numFmtId="0" fontId="13" fillId="10" borderId="0" applyNumberFormat="0" applyBorder="0" applyAlignment="0" applyProtection="0">
      <alignment vertical="center"/>
    </xf>
    <xf numFmtId="0" fontId="28" fillId="0" borderId="0" applyNumberFormat="0" applyFill="0" applyBorder="0" applyAlignment="0" applyProtection="0">
      <alignment vertical="center"/>
    </xf>
    <xf numFmtId="0" fontId="14" fillId="13" borderId="0" applyNumberFormat="0" applyBorder="0" applyAlignment="0" applyProtection="0">
      <alignment vertical="center"/>
    </xf>
    <xf numFmtId="0" fontId="13" fillId="26" borderId="0" applyNumberFormat="0" applyBorder="0" applyAlignment="0" applyProtection="0">
      <alignment vertical="center"/>
    </xf>
    <xf numFmtId="0" fontId="29" fillId="0" borderId="8" applyNumberFormat="0" applyFill="0" applyAlignment="0" applyProtection="0">
      <alignment vertical="center"/>
    </xf>
    <xf numFmtId="0" fontId="19" fillId="0" borderId="0" applyNumberFormat="0" applyFill="0" applyBorder="0" applyAlignment="0" applyProtection="0">
      <alignment vertical="center"/>
    </xf>
    <xf numFmtId="0" fontId="14" fillId="27" borderId="0" applyNumberFormat="0" applyBorder="0" applyAlignment="0" applyProtection="0">
      <alignment vertical="center"/>
    </xf>
    <xf numFmtId="44" fontId="23" fillId="0" borderId="0" applyFont="0" applyFill="0" applyBorder="0" applyAlignment="0" applyProtection="0">
      <alignment vertical="center"/>
    </xf>
    <xf numFmtId="0" fontId="14" fillId="29" borderId="0" applyNumberFormat="0" applyBorder="0" applyAlignment="0" applyProtection="0">
      <alignment vertical="center"/>
    </xf>
    <xf numFmtId="0" fontId="31" fillId="24" borderId="9" applyNumberFormat="0" applyAlignment="0" applyProtection="0">
      <alignment vertical="center"/>
    </xf>
    <xf numFmtId="0" fontId="21" fillId="0" borderId="0" applyNumberFormat="0" applyFill="0" applyBorder="0" applyAlignment="0" applyProtection="0">
      <alignment vertical="center"/>
    </xf>
    <xf numFmtId="41" fontId="23" fillId="0" borderId="0" applyFont="0" applyFill="0" applyBorder="0" applyAlignment="0" applyProtection="0">
      <alignment vertical="center"/>
    </xf>
    <xf numFmtId="0" fontId="13"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22" fillId="11" borderId="9" applyNumberFormat="0" applyAlignment="0" applyProtection="0">
      <alignment vertical="center"/>
    </xf>
    <xf numFmtId="0" fontId="27" fillId="24" borderId="14" applyNumberFormat="0" applyAlignment="0" applyProtection="0">
      <alignment vertical="center"/>
    </xf>
    <xf numFmtId="0" fontId="26" fillId="17" borderId="12" applyNumberFormat="0" applyAlignment="0" applyProtection="0">
      <alignment vertical="center"/>
    </xf>
    <xf numFmtId="0" fontId="30" fillId="0" borderId="15" applyNumberFormat="0" applyFill="0" applyAlignment="0" applyProtection="0">
      <alignment vertical="center"/>
    </xf>
    <xf numFmtId="0" fontId="13" fillId="22" borderId="0" applyNumberFormat="0" applyBorder="0" applyAlignment="0" applyProtection="0">
      <alignment vertical="center"/>
    </xf>
    <xf numFmtId="0" fontId="13" fillId="8" borderId="0" applyNumberFormat="0" applyBorder="0" applyAlignment="0" applyProtection="0">
      <alignment vertical="center"/>
    </xf>
    <xf numFmtId="0" fontId="23" fillId="20" borderId="13" applyNumberFormat="0" applyFont="0" applyAlignment="0" applyProtection="0">
      <alignment vertical="center"/>
    </xf>
    <xf numFmtId="0" fontId="32" fillId="0" borderId="0" applyNumberFormat="0" applyFill="0" applyBorder="0" applyAlignment="0" applyProtection="0">
      <alignment vertical="center"/>
    </xf>
    <xf numFmtId="0" fontId="17" fillId="7" borderId="0" applyNumberFormat="0" applyBorder="0" applyAlignment="0" applyProtection="0">
      <alignment vertical="center"/>
    </xf>
    <xf numFmtId="0" fontId="16" fillId="0" borderId="0" applyNumberFormat="0" applyFill="0" applyBorder="0" applyAlignment="0" applyProtection="0">
      <alignment vertical="center"/>
    </xf>
    <xf numFmtId="0" fontId="13" fillId="12" borderId="0" applyNumberFormat="0" applyBorder="0" applyAlignment="0" applyProtection="0">
      <alignment vertical="center"/>
    </xf>
    <xf numFmtId="0" fontId="25" fillId="16" borderId="0" applyNumberFormat="0" applyBorder="0" applyAlignment="0" applyProtection="0">
      <alignment vertical="center"/>
    </xf>
    <xf numFmtId="0" fontId="14" fillId="6" borderId="0" applyNumberFormat="0" applyBorder="0" applyAlignment="0" applyProtection="0">
      <alignment vertical="center"/>
    </xf>
    <xf numFmtId="0" fontId="15" fillId="5" borderId="0" applyNumberFormat="0" applyBorder="0" applyAlignment="0" applyProtection="0">
      <alignment vertical="center"/>
    </xf>
    <xf numFmtId="0" fontId="13" fillId="4" borderId="0" applyNumberFormat="0" applyBorder="0" applyAlignment="0" applyProtection="0">
      <alignment vertical="center"/>
    </xf>
    <xf numFmtId="0" fontId="14" fillId="3" borderId="0" applyNumberFormat="0" applyBorder="0" applyAlignment="0" applyProtection="0">
      <alignment vertical="center"/>
    </xf>
    <xf numFmtId="0" fontId="13" fillId="28" borderId="0" applyNumberFormat="0" applyBorder="0" applyAlignment="0" applyProtection="0">
      <alignment vertical="center"/>
    </xf>
    <xf numFmtId="0" fontId="14" fillId="9" borderId="0" applyNumberFormat="0" applyBorder="0" applyAlignment="0" applyProtection="0">
      <alignment vertical="center"/>
    </xf>
    <xf numFmtId="0" fontId="13" fillId="2"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8" fontId="5" fillId="0" borderId="1" xfId="0" applyNumberFormat="1" applyFont="1" applyFill="1" applyBorder="1" applyAlignment="1">
      <alignment horizontal="center" vertical="center" wrapText="1"/>
    </xf>
    <xf numFmtId="178" fontId="5" fillId="0" borderId="2" xfId="0" applyNumberFormat="1" applyFont="1" applyFill="1" applyBorder="1" applyAlignment="1">
      <alignment horizontal="center" vertical="center" wrapText="1"/>
    </xf>
    <xf numFmtId="178"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8" fontId="10" fillId="0" borderId="1" xfId="0" applyNumberFormat="1" applyFont="1" applyFill="1" applyBorder="1" applyAlignment="1">
      <alignment horizontal="center" vertical="center" wrapText="1"/>
    </xf>
    <xf numFmtId="178"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7" fontId="5" fillId="0" borderId="6" xfId="0" applyNumberFormat="1" applyFont="1" applyFill="1" applyBorder="1" applyAlignment="1">
      <alignment horizontal="center" vertical="center" wrapText="1"/>
    </xf>
    <xf numFmtId="179" fontId="5" fillId="0" borderId="6" xfId="0" applyNumberFormat="1" applyFont="1" applyFill="1" applyBorder="1" applyAlignment="1">
      <alignment horizontal="center" vertical="center" wrapText="1"/>
    </xf>
    <xf numFmtId="177" fontId="11" fillId="0" borderId="5" xfId="0" applyNumberFormat="1" applyFont="1" applyFill="1" applyBorder="1" applyAlignment="1">
      <alignment horizontal="left" vertical="top" wrapText="1"/>
    </xf>
    <xf numFmtId="178" fontId="10" fillId="0" borderId="2" xfId="0" applyNumberFormat="1" applyFont="1" applyFill="1" applyBorder="1" applyAlignment="1">
      <alignment horizontal="center" vertical="center" wrapText="1"/>
    </xf>
    <xf numFmtId="178" fontId="5" fillId="0" borderId="7" xfId="0" applyNumberFormat="1" applyFont="1" applyFill="1" applyBorder="1" applyAlignment="1">
      <alignment horizontal="center" vertical="center" wrapText="1"/>
    </xf>
    <xf numFmtId="178" fontId="12" fillId="0" borderId="5" xfId="0" applyNumberFormat="1" applyFont="1" applyFill="1" applyBorder="1" applyAlignment="1">
      <alignment horizontal="center" vertical="center" wrapText="1"/>
    </xf>
    <xf numFmtId="176"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70" zoomScaleNormal="70" topLeftCell="A16" workbookViewId="0">
      <selection activeCell="D19" sqref="D19:F19"/>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77" customHeight="1" spans="1:15">
      <c r="A5" s="14"/>
      <c r="B5" s="15"/>
      <c r="C5" s="12" t="s">
        <v>20</v>
      </c>
      <c r="D5" s="13" t="s">
        <v>21</v>
      </c>
      <c r="E5" s="24" t="s">
        <v>9</v>
      </c>
      <c r="F5" s="24" t="s">
        <v>9</v>
      </c>
      <c r="G5" s="13" t="s">
        <v>22</v>
      </c>
      <c r="H5" s="24" t="s">
        <v>9</v>
      </c>
      <c r="I5" s="24" t="s">
        <v>9</v>
      </c>
      <c r="J5" s="24" t="s">
        <v>9</v>
      </c>
      <c r="K5" s="24" t="s">
        <v>9</v>
      </c>
      <c r="L5" s="26">
        <v>3</v>
      </c>
      <c r="M5" s="30" t="s">
        <v>9</v>
      </c>
      <c r="N5" s="31">
        <v>3</v>
      </c>
      <c r="O5" s="32" t="s">
        <v>23</v>
      </c>
    </row>
    <row r="6" ht="141" customHeight="1" spans="1:15">
      <c r="A6" s="14"/>
      <c r="B6" s="11" t="s">
        <v>24</v>
      </c>
      <c r="C6" s="12" t="s">
        <v>25</v>
      </c>
      <c r="D6" s="13" t="s">
        <v>26</v>
      </c>
      <c r="E6" s="24" t="s">
        <v>9</v>
      </c>
      <c r="F6" s="24" t="s">
        <v>9</v>
      </c>
      <c r="G6" s="13" t="s">
        <v>27</v>
      </c>
      <c r="H6" s="24" t="s">
        <v>9</v>
      </c>
      <c r="I6" s="24" t="s">
        <v>9</v>
      </c>
      <c r="J6" s="24" t="s">
        <v>9</v>
      </c>
      <c r="K6" s="24" t="s">
        <v>9</v>
      </c>
      <c r="L6" s="26">
        <v>4</v>
      </c>
      <c r="M6" s="30" t="s">
        <v>9</v>
      </c>
      <c r="N6" s="31">
        <v>2</v>
      </c>
      <c r="O6" s="32" t="s">
        <v>28</v>
      </c>
    </row>
    <row r="7" ht="142" customHeight="1" spans="1:15">
      <c r="A7" s="14"/>
      <c r="B7" s="16"/>
      <c r="C7" s="12" t="s">
        <v>29</v>
      </c>
      <c r="D7" s="13" t="s">
        <v>30</v>
      </c>
      <c r="E7" s="24" t="s">
        <v>9</v>
      </c>
      <c r="F7" s="24" t="s">
        <v>9</v>
      </c>
      <c r="G7" s="13" t="s">
        <v>31</v>
      </c>
      <c r="H7" s="24" t="s">
        <v>9</v>
      </c>
      <c r="I7" s="24" t="s">
        <v>9</v>
      </c>
      <c r="J7" s="24" t="s">
        <v>9</v>
      </c>
      <c r="K7" s="24" t="s">
        <v>9</v>
      </c>
      <c r="L7" s="26">
        <v>4</v>
      </c>
      <c r="M7" s="30" t="s">
        <v>9</v>
      </c>
      <c r="N7" s="31">
        <v>3</v>
      </c>
      <c r="O7" s="32" t="s">
        <v>32</v>
      </c>
    </row>
    <row r="8" ht="156"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26"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1">
        <v>4</v>
      </c>
      <c r="O11" s="32" t="s">
        <v>51</v>
      </c>
    </row>
    <row r="12" ht="64" customHeight="1"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114.75" spans="1:15">
      <c r="A14" s="15"/>
      <c r="B14" s="15"/>
      <c r="C14" s="12" t="s">
        <v>61</v>
      </c>
      <c r="D14" s="13" t="s">
        <v>62</v>
      </c>
      <c r="E14" s="24" t="s">
        <v>9</v>
      </c>
      <c r="F14" s="24" t="s">
        <v>9</v>
      </c>
      <c r="G14" s="13" t="s">
        <v>63</v>
      </c>
      <c r="H14" s="24" t="s">
        <v>9</v>
      </c>
      <c r="I14" s="24" t="s">
        <v>9</v>
      </c>
      <c r="J14" s="24" t="s">
        <v>9</v>
      </c>
      <c r="K14" s="24" t="s">
        <v>9</v>
      </c>
      <c r="L14" s="26">
        <v>4</v>
      </c>
      <c r="M14" s="30" t="s">
        <v>9</v>
      </c>
      <c r="N14" s="33">
        <v>3.5</v>
      </c>
      <c r="O14" s="32" t="s">
        <v>64</v>
      </c>
    </row>
    <row r="15" ht="90"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4">
        <v>10</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9</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5" t="s">
        <v>85</v>
      </c>
    </row>
    <row r="19" ht="51"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9</v>
      </c>
      <c r="O19" s="35"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6" t="s">
        <v>9</v>
      </c>
      <c r="N20" s="37">
        <v>10</v>
      </c>
      <c r="O20" s="35" t="s">
        <v>95</v>
      </c>
    </row>
    <row r="21" ht="15.95" customHeight="1" spans="1:15">
      <c r="A21" s="19" t="s">
        <v>12</v>
      </c>
      <c r="B21" s="19"/>
      <c r="C21" s="19"/>
      <c r="D21" s="19"/>
      <c r="E21" s="19"/>
      <c r="F21" s="19"/>
      <c r="G21" s="19"/>
      <c r="H21" s="19"/>
      <c r="I21" s="19"/>
      <c r="J21" s="19"/>
      <c r="K21" s="19"/>
      <c r="L21" s="28">
        <f>SUM(L4:M20)</f>
        <v>100</v>
      </c>
      <c r="M21" s="38" t="s">
        <v>9</v>
      </c>
      <c r="N21" s="39">
        <f>SUM(N4:N20)</f>
        <v>92.5</v>
      </c>
      <c r="O21" s="40"/>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2026-04-30T16:33:56Z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