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<sst xmlns="http://schemas.openxmlformats.org/spreadsheetml/2006/main" count="255" uniqueCount="121">
  <si>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</si>
  <si>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</si>
  <si>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阿坝县麦尔玛镇人民政府</t>
  </si>
  <si>
    <t>项目名称：</t>
  </si>
  <si>
    <t>麦尔玛镇阿布洛村桥梁维修加固项目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</si>
  <si>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</si>
  <si>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</si>
  <si>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</si>
  <si>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</si>
  <si>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</si>
  <si>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</si>
  <si>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</si>
  <si>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</si>
  <si>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</si>
  <si>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</si>
  <si>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</si>
  <si>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</si>
  <si>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</si>
  <si>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</si>
  <si>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项目立项符合《农村公路中长期发展纲要》
结合村庄、经济、产业、人口分布，优化农村公路网络，推进较大人口规模自然村（组）通硬化路建设，对于交通量较小、建养条件困难、高寒高海拔、环境敏感等地区，因地制宜选用合理技术标准和路面形式。党的十九大报告“乡村振兴战略”。</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</si>
  <si>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</si>
  <si>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</si>
  <si>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</si>
  <si>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麦尔玛镇人民政府先内部讨论决议设立该项目，经过主管部门和财政部门等审核，项目未制定可行性研究报告，就形式上缺少对本项目实施的可行性、必要性、风险及应对措施的充分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</si>
  <si>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</si>
  <si>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</si>
  <si>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</si>
  <si>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</si>
  <si>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 xml:space="preserve">部分绩效目标的设置不够合理，时效指标设置未明确开竣工时间，仅为项目完成及时率，且本项目未制定生态效益指标。项目绩效目标申报表的产出指标中新建桥梁、维修加固桥梁指标值为5座，根据其提交的完工验收鉴定书、监理单位出具的监理报告、项目批复及初步设计报告等文件以及与相关负责人的访谈工作，新建桥梁、维修加固桥梁两项指标实际指的是同一类型桥梁，此处为指标值设置不合理。 </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</si>
  <si>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</si>
  <si>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</si>
  <si>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</si>
  <si>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可持续影响指标、服务对象满意度指标五类指标；一二级指标下根据项目实际情况设置三级细化指标。本项目绩效目标值设置产出指标均能够量化，可以衡量项目建设所取得的效果，与项目具体建设内容或计划匹配。但是本项目的效益指标中时效指标设置不够明确，未表明项目开工及竣工时间，绩效目标和指标值设置不够明确。</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</si>
  <si>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</si>
  <si>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</si>
  <si>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</si>
  <si>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</si>
  <si>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本项目立项预估资金总额为312.00万元，阿坝县发展和改革局批复列示，项目资金来源为阿坝县2023年度财政衔接资金和涉农整合资金。资金文件依据为阿坝州财政局、阿坝州乡村振兴局、阿坝州发改委、阿坝州民宗委文件《阿州财农（2023）14号》《阿州财农（2023）54号》《阿州财农（2023）79号》文件、阿坝县财政局《阿县财农（2023）8号》《阿县财农（2023）34号》文件，经调剂后项目预算金额为192.00万元，已下达资金192.00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</si>
  <si>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</si>
  <si>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</si>
  <si>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</si>
  <si>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本项目资金分配包含建筑工程、安装工程、施工临时工程、独立费用、预备费等，均按相关规定进行分配，项目资金实际用于本项目基础设施建设、临时工程及设施设备采购等，本项目资金分配结果与规划一致。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</si>
  <si>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</si>
  <si>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</si>
  <si>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</si>
  <si>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</si>
  <si>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</si>
  <si>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本项目立项预估资金总额为312.00万元，阿坝县发展和改革局批复列示，项目资金来源为阿坝县2023年度财政衔接资金和涉农整合资金。资金文件依据为阿坝州财政局、阿坝州乡村振兴局、阿坝州发改委、阿坝州民宗委文件《阿州财农（2023）14号》《阿州财农（2023）54号》《阿州财农（2023）79号》文件、阿坝县财政局《阿县财农（2023）8号》《阿县财农（2023）34号》文件，经调剂后项目预算金额为192.00万元，已下达资金192.00万元。</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</si>
  <si>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</si>
  <si>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</si>
  <si>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</si>
  <si>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根据本项目实际情况，截至绩效评价日2023年10月30日，本项目已下达资金192.00万元，本项目已支付1,860,426.57元。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</si>
  <si>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</si>
  <si>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</si>
  <si>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</si>
  <si>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资金支出符合国家财经法规和财务管理制度以及有关专项资金管理办法的规定，资金的拨付有完整的审批程序和手续，符合项目预算批复或合同规定的用途，不存在截留、挤占、挪用虚列支出等情况。本项目支付凭证包含了发票、国库集中支付凭证、拨款申请、资金拨付审批表、请款报告、合同书等，报账资料齐全。资金使用具有合规性。</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</si>
  <si>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</si>
  <si>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</si>
  <si>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</si>
  <si>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</si>
  <si>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</si>
  <si>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</si>
  <si>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</si>
  <si>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</si>
  <si>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</si>
  <si>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</si>
  <si>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</si>
  <si>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</si>
  <si>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</si>
  <si>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</si>
  <si>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项目绩效目标申报表的产出指标中新建桥梁、维修加固桥梁指标值为5座，根据其提交的完工验收鉴定书、监理单位出具的监理报告、项目批复及初步设计报告等文件以及与相关负责人的访谈工作，新建桥梁、维修加固桥梁两项指标实际指的是统一类型桥梁，此处为指标值设置不合理。新建桥梁、维修加固桥梁总共5座，产出数量完成率为100%，但是产出指标设置不合理。</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</si>
  <si>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</si>
  <si>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</si>
  <si>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</si>
  <si>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</si>
  <si>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项目绩效目标申报表的质量指标中项目竣工验收达标率指标值为≥100%，依据项目单位、施工单位、设计单位、监理单位出具的完工验收鉴定书的结论列示：本项目工程质量评定合格。验收结论为合格。经评价组查阅项目竣工验收报告，项目竣工验收报告中验收质量为合格，但是未列明项目实施内容，竣工验收报告应当明确列出项目所有建设内容，以便实施考核和进行后续质量保障工作。</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</si>
  <si>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</si>
  <si>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</si>
  <si>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</si>
  <si>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</si>
  <si>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根据项目竣工验收资料及与项目单位县相关人员了解，本项目已完工。根据本项目批复文件列示，项目建设年限为1年，本项目已于2023年10月11日建设完成，但设置项目绩效目标时未明确开工竣工期限，得分9分</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</si>
  <si>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</si>
  <si>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</si>
  <si>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</si>
  <si>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</si>
  <si>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新建桥梁标准（车行桥）≤30万元/座，新建桥梁标准（人行桥）≤15万元/座。评价组核查项目单位提供的项目预算批复、项目施工合同和项目会计核算资料，该项目实际新建桥梁标准（车行桥）≤30万元/座，新建桥梁标准（人行桥）≤15万元/座。</t>
  </si>
  <si>
    <t>效益</t>
  </si>
  <si>
    <t>项目效益</t>
  </si>
  <si>
    <t>实施效益</t>
  </si>
  <si>
    <t>项目实施所产生的效益。</t>
  </si>
  <si>
    <t>项目实施所产生的社会效益 、经济效益、生态效益、可持续影响等。可根据项目实际情况有选择地设置和细化。</t>
  </si>
  <si>
    <t>项目未设置生态效益指标，但实际已实现经济效益及生态效益，其他效益完成情况良好。</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</si>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</sst>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8">
    <numFmt numFmtId="176" formatCode="#,##0.00_ "/>
    <numFmt numFmtId="177" formatCode="#,##0_ "/>
    <numFmt numFmtId="178" formatCode="0.00_);[Red]\(0.00\)"/>
    <numFmt numFmtId="179" formatCode="0_);[Red]\(0\)"/>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theme="1"/>
      <name val="宋体"/>
      <charset val="134"/>
      <scheme val="minor"/>
    </font>
    <font>
      <sz val="11"/>
      <color rgb="FF9C6500"/>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rgb="FFFFEB9C"/>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rgb="FFC6EFCE"/>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3" fillId="16" borderId="0" applyNumberFormat="0" applyBorder="0" applyAlignment="0" applyProtection="0">
      <alignment vertical="center"/>
    </xf>
    <xf numFmtId="0" fontId="13" fillId="12" borderId="0" applyNumberFormat="0" applyBorder="0" applyAlignment="0" applyProtection="0">
      <alignment vertical="center"/>
    </xf>
    <xf numFmtId="0" fontId="14" fillId="23" borderId="0" applyNumberFormat="0" applyBorder="0" applyAlignment="0" applyProtection="0">
      <alignment vertical="center"/>
    </xf>
    <xf numFmtId="0" fontId="13" fillId="17" borderId="0" applyNumberFormat="0" applyBorder="0" applyAlignment="0" applyProtection="0">
      <alignment vertical="center"/>
    </xf>
    <xf numFmtId="0" fontId="13" fillId="18" borderId="0" applyNumberFormat="0" applyBorder="0" applyAlignment="0" applyProtection="0">
      <alignment vertical="center"/>
    </xf>
    <xf numFmtId="0" fontId="14" fillId="30" borderId="0" applyNumberFormat="0" applyBorder="0" applyAlignment="0" applyProtection="0">
      <alignment vertical="center"/>
    </xf>
    <xf numFmtId="0" fontId="13" fillId="15" borderId="0" applyNumberFormat="0" applyBorder="0" applyAlignment="0" applyProtection="0">
      <alignment vertical="center"/>
    </xf>
    <xf numFmtId="0" fontId="16" fillId="0" borderId="11" applyNumberFormat="0" applyFill="0" applyAlignment="0" applyProtection="0">
      <alignment vertical="center"/>
    </xf>
    <xf numFmtId="0" fontId="19" fillId="0" borderId="0" applyNumberFormat="0" applyFill="0" applyBorder="0" applyAlignment="0" applyProtection="0">
      <alignment vertical="center"/>
    </xf>
    <xf numFmtId="0" fontId="25" fillId="0" borderId="12" applyNumberFormat="0" applyFill="0" applyAlignment="0" applyProtection="0">
      <alignment vertical="center"/>
    </xf>
    <xf numFmtId="9" fontId="17" fillId="0" borderId="0" applyFont="0" applyFill="0" applyBorder="0" applyAlignment="0" applyProtection="0">
      <alignment vertical="center"/>
    </xf>
    <xf numFmtId="43" fontId="17" fillId="0" borderId="0" applyFont="0" applyFill="0" applyBorder="0" applyAlignment="0" applyProtection="0">
      <alignment vertical="center"/>
    </xf>
    <xf numFmtId="0" fontId="21" fillId="0" borderId="10" applyNumberFormat="0" applyFill="0" applyAlignment="0" applyProtection="0">
      <alignment vertical="center"/>
    </xf>
    <xf numFmtId="42" fontId="17" fillId="0" borderId="0" applyFont="0" applyFill="0" applyBorder="0" applyAlignment="0" applyProtection="0">
      <alignment vertical="center"/>
    </xf>
    <xf numFmtId="0" fontId="14" fillId="24" borderId="0" applyNumberFormat="0" applyBorder="0" applyAlignment="0" applyProtection="0">
      <alignment vertical="center"/>
    </xf>
    <xf numFmtId="0" fontId="22" fillId="0" borderId="0" applyNumberFormat="0" applyFill="0" applyBorder="0" applyAlignment="0" applyProtection="0">
      <alignment vertical="center"/>
    </xf>
    <xf numFmtId="0" fontId="13" fillId="19" borderId="0" applyNumberFormat="0" applyBorder="0" applyAlignment="0" applyProtection="0">
      <alignment vertical="center"/>
    </xf>
    <xf numFmtId="0" fontId="14" fillId="20" borderId="0" applyNumberFormat="0" applyBorder="0" applyAlignment="0" applyProtection="0">
      <alignment vertical="center"/>
    </xf>
    <xf numFmtId="0" fontId="26" fillId="0" borderId="10" applyNumberFormat="0" applyFill="0" applyAlignment="0" applyProtection="0">
      <alignment vertical="center"/>
    </xf>
    <xf numFmtId="0" fontId="27" fillId="0" borderId="0" applyNumberFormat="0" applyFill="0" applyBorder="0" applyAlignment="0" applyProtection="0">
      <alignment vertical="center"/>
    </xf>
    <xf numFmtId="0" fontId="13" fillId="22" borderId="0" applyNumberFormat="0" applyBorder="0" applyAlignment="0" applyProtection="0">
      <alignment vertical="center"/>
    </xf>
    <xf numFmtId="44" fontId="17" fillId="0" borderId="0" applyFont="0" applyFill="0" applyBorder="0" applyAlignment="0" applyProtection="0">
      <alignment vertical="center"/>
    </xf>
    <xf numFmtId="0" fontId="13" fillId="25" borderId="0" applyNumberFormat="0" applyBorder="0" applyAlignment="0" applyProtection="0">
      <alignment vertical="center"/>
    </xf>
    <xf numFmtId="0" fontId="28" fillId="13" borderId="13" applyNumberFormat="0" applyAlignment="0" applyProtection="0">
      <alignment vertical="center"/>
    </xf>
    <xf numFmtId="0" fontId="29" fillId="0" borderId="0" applyNumberFormat="0" applyFill="0" applyBorder="0" applyAlignment="0" applyProtection="0">
      <alignment vertical="center"/>
    </xf>
    <xf numFmtId="41" fontId="17" fillId="0" borderId="0" applyFont="0" applyFill="0" applyBorder="0" applyAlignment="0" applyProtection="0">
      <alignment vertical="center"/>
    </xf>
    <xf numFmtId="0" fontId="14" fillId="26" borderId="0" applyNumberFormat="0" applyBorder="0" applyAlignment="0" applyProtection="0">
      <alignment vertical="center"/>
    </xf>
    <xf numFmtId="0" fontId="13" fillId="27" borderId="0" applyNumberFormat="0" applyBorder="0" applyAlignment="0" applyProtection="0">
      <alignment vertical="center"/>
    </xf>
    <xf numFmtId="0" fontId="14" fillId="11" borderId="0" applyNumberFormat="0" applyBorder="0" applyAlignment="0" applyProtection="0">
      <alignment vertical="center"/>
    </xf>
    <xf numFmtId="0" fontId="30" fillId="28" borderId="13" applyNumberFormat="0" applyAlignment="0" applyProtection="0">
      <alignment vertical="center"/>
    </xf>
    <xf numFmtId="0" fontId="20" fillId="13" borderId="9" applyNumberFormat="0" applyAlignment="0" applyProtection="0">
      <alignment vertical="center"/>
    </xf>
    <xf numFmtId="0" fontId="31" fillId="29" borderId="14" applyNumberFormat="0" applyAlignment="0" applyProtection="0">
      <alignment vertical="center"/>
    </xf>
    <xf numFmtId="0" fontId="32" fillId="0" borderId="15" applyNumberFormat="0" applyFill="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7" fillId="9" borderId="8" applyNumberFormat="0" applyFont="0" applyAlignment="0" applyProtection="0">
      <alignment vertical="center"/>
    </xf>
    <xf numFmtId="0" fontId="24" fillId="0" borderId="0" applyNumberFormat="0" applyFill="0" applyBorder="0" applyAlignment="0" applyProtection="0">
      <alignment vertical="center"/>
    </xf>
    <xf numFmtId="0" fontId="23" fillId="14" borderId="0" applyNumberFormat="0" applyBorder="0" applyAlignment="0" applyProtection="0">
      <alignment vertical="center"/>
    </xf>
    <xf numFmtId="0" fontId="16" fillId="0" borderId="0" applyNumberFormat="0" applyFill="0" applyBorder="0" applyAlignment="0" applyProtection="0">
      <alignment vertical="center"/>
    </xf>
    <xf numFmtId="0" fontId="14" fillId="8" borderId="0" applyNumberFormat="0" applyBorder="0" applyAlignment="0" applyProtection="0">
      <alignment vertical="center"/>
    </xf>
    <xf numFmtId="0" fontId="18" fillId="10" borderId="0" applyNumberFormat="0" applyBorder="0" applyAlignment="0" applyProtection="0">
      <alignment vertical="center"/>
    </xf>
    <xf numFmtId="0" fontId="13" fillId="7" borderId="0" applyNumberFormat="0" applyBorder="0" applyAlignment="0" applyProtection="0">
      <alignment vertical="center"/>
    </xf>
    <xf numFmtId="0" fontId="15" fillId="5"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6" borderId="0" applyNumberFormat="0" applyBorder="0" applyAlignment="0" applyProtection="0">
      <alignment vertical="center"/>
    </xf>
    <xf numFmtId="0" fontId="13" fillId="2" borderId="0" applyNumberFormat="0" applyBorder="0" applyAlignment="0" applyProtection="0">
      <alignment vertical="center"/>
    </xf>
    <xf numFmtId="0" fontId="14" fillId="21" borderId="0" applyNumberFormat="0" applyBorder="0" applyAlignment="0" applyProtection="0">
      <alignment vertical="center"/>
    </xf>
  </cellStyleXfs>
  <cellXfs count="41">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9" fontId="5" fillId="0" borderId="1"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9"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9"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5" fillId="0" borderId="6" xfId="0" applyNumberFormat="1" applyFont="1" applyFill="1" applyBorder="1" applyAlignment="1">
      <alignment horizontal="center" vertical="center" wrapText="1"/>
    </xf>
    <xf numFmtId="176" fontId="11" fillId="0" borderId="5" xfId="0" applyNumberFormat="1" applyFont="1" applyFill="1" applyBorder="1" applyAlignment="1">
      <alignment horizontal="left" vertical="top" wrapText="1"/>
    </xf>
    <xf numFmtId="179" fontId="10" fillId="0" borderId="2" xfId="0" applyNumberFormat="1" applyFont="1" applyFill="1" applyBorder="1" applyAlignment="1">
      <alignment horizontal="center" vertical="center" wrapText="1"/>
    </xf>
    <xf numFmtId="179" fontId="5" fillId="0" borderId="7" xfId="0" applyNumberFormat="1" applyFont="1" applyFill="1" applyBorder="1" applyAlignment="1">
      <alignment horizontal="center" vertical="center" wrapText="1"/>
    </xf>
    <xf numFmtId="179"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55" zoomScaleNormal="55" topLeftCell="A18" workbookViewId="0">
      <selection activeCell="O22" sqref="O22"/>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77" customHeight="1"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41" customHeight="1" spans="1:15">
      <c r="A6" s="14"/>
      <c r="B6" s="11" t="s">
        <v>24</v>
      </c>
      <c r="C6" s="12" t="s">
        <v>25</v>
      </c>
      <c r="D6" s="13" t="s">
        <v>26</v>
      </c>
      <c r="E6" s="24" t="s">
        <v>9</v>
      </c>
      <c r="F6" s="24" t="s">
        <v>9</v>
      </c>
      <c r="G6" s="13" t="s">
        <v>27</v>
      </c>
      <c r="H6" s="24" t="s">
        <v>9</v>
      </c>
      <c r="I6" s="24" t="s">
        <v>9</v>
      </c>
      <c r="J6" s="24" t="s">
        <v>9</v>
      </c>
      <c r="K6" s="24" t="s">
        <v>9</v>
      </c>
      <c r="L6" s="26">
        <v>4</v>
      </c>
      <c r="M6" s="30" t="s">
        <v>9</v>
      </c>
      <c r="N6" s="31">
        <v>2</v>
      </c>
      <c r="O6" s="32" t="s">
        <v>28</v>
      </c>
    </row>
    <row r="7" ht="151" customHeight="1" spans="1:15">
      <c r="A7" s="14"/>
      <c r="B7" s="16"/>
      <c r="C7" s="12" t="s">
        <v>29</v>
      </c>
      <c r="D7" s="13" t="s">
        <v>30</v>
      </c>
      <c r="E7" s="24" t="s">
        <v>9</v>
      </c>
      <c r="F7" s="24" t="s">
        <v>9</v>
      </c>
      <c r="G7" s="13" t="s">
        <v>31</v>
      </c>
      <c r="H7" s="24" t="s">
        <v>9</v>
      </c>
      <c r="I7" s="24" t="s">
        <v>9</v>
      </c>
      <c r="J7" s="24" t="s">
        <v>9</v>
      </c>
      <c r="K7" s="24" t="s">
        <v>9</v>
      </c>
      <c r="L7" s="26">
        <v>4</v>
      </c>
      <c r="M7" s="30" t="s">
        <v>9</v>
      </c>
      <c r="N7" s="31">
        <v>3</v>
      </c>
      <c r="O7" s="32" t="s">
        <v>32</v>
      </c>
    </row>
    <row r="8" ht="173"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45"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3.87</v>
      </c>
      <c r="O11" s="32" t="s">
        <v>51</v>
      </c>
    </row>
    <row r="12" ht="109" customHeight="1" spans="1:15">
      <c r="A12" s="15"/>
      <c r="B12" s="16"/>
      <c r="C12" s="12" t="s">
        <v>52</v>
      </c>
      <c r="D12" s="13" t="s">
        <v>53</v>
      </c>
      <c r="E12" s="24" t="s">
        <v>9</v>
      </c>
      <c r="F12" s="24" t="s">
        <v>9</v>
      </c>
      <c r="G12" s="13" t="s">
        <v>54</v>
      </c>
      <c r="H12" s="24" t="s">
        <v>9</v>
      </c>
      <c r="I12" s="24" t="s">
        <v>9</v>
      </c>
      <c r="J12" s="24" t="s">
        <v>9</v>
      </c>
      <c r="K12" s="24" t="s">
        <v>9</v>
      </c>
      <c r="L12" s="26">
        <v>4</v>
      </c>
      <c r="M12" s="30" t="s">
        <v>9</v>
      </c>
      <c r="N12" s="31">
        <v>4</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133"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4">
        <v>9</v>
      </c>
      <c r="O15" s="32" t="s">
        <v>70</v>
      </c>
    </row>
    <row r="16" ht="114.75" spans="1:15">
      <c r="A16" s="14"/>
      <c r="B16" s="12" t="s">
        <v>71</v>
      </c>
      <c r="C16" s="12" t="s">
        <v>72</v>
      </c>
      <c r="D16" s="13" t="s">
        <v>73</v>
      </c>
      <c r="E16" s="24" t="s">
        <v>9</v>
      </c>
      <c r="F16" s="24" t="s">
        <v>9</v>
      </c>
      <c r="G16" s="13" t="s">
        <v>74</v>
      </c>
      <c r="H16" s="24" t="s">
        <v>9</v>
      </c>
      <c r="I16" s="24" t="s">
        <v>9</v>
      </c>
      <c r="J16" s="24" t="s">
        <v>9</v>
      </c>
      <c r="K16" s="24" t="s">
        <v>9</v>
      </c>
      <c r="L16" s="26">
        <v>10</v>
      </c>
      <c r="M16" s="30" t="s">
        <v>9</v>
      </c>
      <c r="N16" s="31">
        <v>9</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9</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10</v>
      </c>
      <c r="O18" s="35"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9</v>
      </c>
      <c r="O19" s="35"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6" t="s">
        <v>9</v>
      </c>
      <c r="N20" s="37">
        <v>10</v>
      </c>
      <c r="O20" s="35" t="s">
        <v>95</v>
      </c>
    </row>
    <row r="21" ht="15.95" customHeight="1" spans="1:15">
      <c r="A21" s="19" t="s">
        <v>12</v>
      </c>
      <c r="B21" s="19"/>
      <c r="C21" s="19"/>
      <c r="D21" s="19"/>
      <c r="E21" s="19"/>
      <c r="F21" s="19"/>
      <c r="G21" s="19"/>
      <c r="H21" s="19"/>
      <c r="I21" s="19"/>
      <c r="J21" s="19"/>
      <c r="K21" s="19"/>
      <c r="L21" s="28">
        <f>SUM(L4:M20)</f>
        <v>100</v>
      </c>
      <c r="M21" s="38" t="s">
        <v>9</v>
      </c>
      <c r="N21" s="39">
        <f>SUM(N4:N20)</f>
        <v>89.87</v>
      </c>
      <c r="O21" s="40"/>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