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<sst xmlns="http://schemas.openxmlformats.org/spreadsheetml/2006/main" count="255" uniqueCount="121">
  <si>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</si>
  <si>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</si>
  <si>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 xml:space="preserve">阿坝县民族宗教局 </t>
  </si>
  <si>
    <t>项目名称：</t>
  </si>
  <si>
    <t>阿坝县民族宗教局健康饮茶“送茶入户”采购项目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</si>
  <si>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</si>
  <si>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</si>
  <si>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</si>
  <si>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</si>
  <si>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</si>
  <si>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</si>
  <si>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</si>
  <si>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</si>
  <si>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</si>
  <si>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</si>
  <si>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</si>
  <si>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</si>
  <si>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</si>
  <si>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</si>
  <si>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关于继续开展“健康饮茶”送茶入户试点工作的通知》指出“坚持以习近平新时代中国特色社会主义思想为指导，深入贯彻落实中央民族工作会议精神，以铸牢中华民族共同体意识为主线，坚持以人民为中心的发展理念，认真落实区市县党委决策部署，立足我县实际，紧紧围绕“茶叶市场流通监管”和“健康饮茶习惯培养”两个关键，大力推广健康茶</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</si>
  <si>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</si>
  <si>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</si>
  <si>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</si>
  <si>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该项目按照阿坝县财政局规定的程序申请设立，阿坝县民族宗教局先内部讨论决议设立该项目，经过主管部门和财政部门等审核，最终项目立项，审批文件、材料符合阿坝县财政局相关要求。</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</si>
  <si>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</si>
  <si>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</si>
  <si>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</si>
  <si>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</si>
  <si>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阿坝县民族宗教局结合项目情况根据项目建设内容、项目预期产出、项目实施计划、资金筹措、项目服务对象、项目效益等方面的具体情况，设三级绩效目标申报表。本项目虽已填写整体目标，项目绩效目标表中部分指标值设置不够合理，产出质量指标完成指标率达100%指标值为40元/户，满意度指标中帮扶对象满意度，指标值为10元/户。绩效目标设置不够合理 ，且本项目绩效目标未设置数量指标、时效指标，绩效目标表设置不合理。</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</si>
  <si>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</si>
  <si>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</si>
  <si>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</si>
  <si>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一级目标分为产出目标和效益目标；产出指标中仅包含质量指标、成本指标、预算执行指标；效益指标包含社会效益、服务对象满意度指标；一二级指标下根据项目实际情况设置三级细化指标。项目绩效目标设置不够明确，且缺少时效指标、数量指标等关键内容。</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</si>
  <si>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</si>
  <si>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</si>
  <si>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</si>
  <si>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</si>
  <si>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14.00万元，项目资金来源为中央和省级财政衔接推进乡村振兴补助资金。资金文件依据为阿坝州财政局、阿坝州乡村振兴局、阿坝州发改委《阿州财农(2023)14号》文件、阿坝县财政局《阿县财农(2023)8号》文件。经确认后项目预算金额为14.00万元，已下达资金14.00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</si>
  <si>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</si>
  <si>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</si>
  <si>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</si>
  <si>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本项目资金分配包含项目所有采购内容，均按相关规定和实际需要进行分配。项目资金实际用于本项目茶叶及其他关于本项目的物品采购等，本项目资金分配结果与规划一致。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</si>
  <si>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</si>
  <si>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</si>
  <si>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</si>
  <si>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</si>
  <si>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</si>
  <si>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14.00万元，项目资金来源为中央和省级财政衔接推进乡村振兴补助资金。资金文件依据为阿坝州财政局、阿坝州乡村振兴局、阿坝州发改委《阿州财农(2023)14号》文件、阿坝县财政局《阿县财农(2023)8号》文件。经调剂后项目预算金额为14.00万元，已下达资金14.00万元。项目资金到位率为100%。</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</si>
  <si>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</si>
  <si>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</si>
  <si>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</si>
  <si>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根据本项目实际情况，截至绩效评价日2023年10月30日，本项目已下达资金14.00万元，本项目已支付137,011.22元元。预算执行率=（实际支出资金/实际到位资金）*100%，项目预算执行率为97.87%。</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</si>
  <si>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</si>
  <si>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</si>
  <si>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</si>
  <si>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</si>
  <si>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</si>
  <si>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</si>
  <si>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</si>
  <si>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</si>
  <si>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项目单位未针对本项目制定相关的业务、财务及管理等方面的保障制度，财务和项目管理制度沿用政府投资项目一般性财务和项目管理制度，项目建设过程中未出现相关财务和项目管理上的问题。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</si>
  <si>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</si>
  <si>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</si>
  <si>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</si>
  <si>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项目单位提供的验收报告仅为采购验收报告单，而本项目实施内容为“健康饮茶”发放对象为阿坝县2018年底尚未脱贫的建档立卡贫困户，共计1117人。每人免费赠送低氟砖茶2公斤。未见发放记录结果确认单。</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</si>
  <si>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</si>
  <si>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</si>
  <si>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</si>
  <si>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</si>
  <si>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</si>
  <si>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根据本项目整体目标，“健康饮茶”发放对象为阿坝县2018年底尚未脱贫的建档立卡贫困户，共计1117人。每人免费赠送低氟砖茶2公斤。根据绩效评估组查阅项目资料及项目验收报告，项目实际完成所有茶叶发放，产出数量实际已达预期数量，合同数量为1117条，实际发货1119条，但是项目绩效目标表未设置本项目的数量指标，</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</si>
  <si>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</si>
  <si>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</si>
  <si>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</si>
  <si>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</si>
  <si>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项目绩效目标申报表的质量指标中完成指标率达100%指标值为40元/户，依据项目单位、供货单位出具的验收报告的结论列示：验收结论为合格，所有货物型号均已按合约提供。</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</si>
  <si>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</si>
  <si>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</si>
  <si>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</si>
  <si>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</si>
  <si>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本项目的实施时间为2023年4月—2023年11月，本项目已于2023年完成，项目时效实际已达预期，但本项目绩效目标申报表中未设置时效指标</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</si>
  <si>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</si>
  <si>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</si>
  <si>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</si>
  <si>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</si>
  <si>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本项目成本指标为项目总投资≤14.00万，评价组核查项目单位提供的项目预算批复、项目施工合同和项目会计核算资料，该项目实际预算为≤14.00万</t>
  </si>
  <si>
    <t>效益</t>
  </si>
  <si>
    <t>项目效益</t>
  </si>
  <si>
    <t>实施效益</t>
  </si>
  <si>
    <t>项目实施所产生的效益。</t>
  </si>
  <si>
    <t>项目实施所产生的社会效益 、经济效益、生态效益、可持续影响等。可根据项目实际情况有选择地设置和细化。</t>
  </si>
  <si>
    <t>本项目未设置经济效益指标，但项目内容为“健康饮茶”发放对象为阿坝县2018年底尚未脱贫的建档立卡贫困户，共计1117人。每人免费赠送低氟砖茶2公斤。且已完成所有项目内容，已实际为贫困户节约茶叶支出，得分1.5分，其他效益完成情况良好。</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</si>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</sst>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_ "/>
    <numFmt numFmtId="177" formatCode="0_);[Red]\(0\)"/>
    <numFmt numFmtId="43" formatCode="_ * #,##0.00_ ;_ * \-#,##0.00_ ;_ * &quot;-&quot;??_ ;_ @_ "/>
    <numFmt numFmtId="178" formatCode="0.00_);[Red]\(0.00\)"/>
    <numFmt numFmtId="44" formatCode="_ &quot;￥&quot;* #,##0.00_ ;_ &quot;￥&quot;* \-#,##0.00_ ;_ &quot;￥&quot;* &quot;-&quot;??_ ;_ @_ "/>
    <numFmt numFmtId="179" formatCode="#,##0.00_ "/>
    <numFmt numFmtId="42" formatCode="_ &quot;￥&quot;* #,##0_ ;_ &quot;￥&quot;* \-#,##0_ ;_ &quot;￥&quot;* &quot;-&quot;_ ;_ @_ "/>
    <numFmt numFmtId="41" formatCode="_ * #,##0_ ;_ * \-#,##0_ ;_ *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8"/>
      <color theme="3"/>
      <name val="宋体"/>
      <charset val="134"/>
      <scheme val="minor"/>
    </font>
    <font>
      <b/>
      <sz val="11"/>
      <color rgb="FFFA7D00"/>
      <name val="宋体"/>
      <charset val="0"/>
      <scheme val="minor"/>
    </font>
    <font>
      <i/>
      <sz val="11"/>
      <color rgb="FF7F7F7F"/>
      <name val="宋体"/>
      <charset val="0"/>
      <scheme val="minor"/>
    </font>
    <font>
      <sz val="11"/>
      <color theme="1"/>
      <name val="宋体"/>
      <charset val="134"/>
      <scheme val="minor"/>
    </font>
    <font>
      <b/>
      <sz val="11"/>
      <color theme="1"/>
      <name val="宋体"/>
      <charset val="0"/>
      <scheme val="minor"/>
    </font>
    <font>
      <sz val="11"/>
      <color rgb="FF3F3F76"/>
      <name val="宋体"/>
      <charset val="0"/>
      <scheme val="minor"/>
    </font>
    <font>
      <b/>
      <sz val="11"/>
      <color rgb="FF3F3F3F"/>
      <name val="宋体"/>
      <charset val="0"/>
      <scheme val="minor"/>
    </font>
    <font>
      <b/>
      <sz val="13"/>
      <color theme="3"/>
      <name val="宋体"/>
      <charset val="134"/>
      <scheme val="minor"/>
    </font>
    <font>
      <u/>
      <sz val="11"/>
      <color rgb="FF0000FF"/>
      <name val="宋体"/>
      <charset val="0"/>
      <scheme val="minor"/>
    </font>
    <font>
      <sz val="11"/>
      <color rgb="FF006100"/>
      <name val="宋体"/>
      <charset val="0"/>
      <scheme val="minor"/>
    </font>
    <font>
      <sz val="11"/>
      <color rgb="FFFF0000"/>
      <name val="宋体"/>
      <charset val="0"/>
      <scheme val="minor"/>
    </font>
    <font>
      <b/>
      <sz val="11"/>
      <color theme="3"/>
      <name val="宋体"/>
      <charset val="134"/>
      <scheme val="minor"/>
    </font>
    <font>
      <b/>
      <sz val="15"/>
      <color theme="3"/>
      <name val="宋体"/>
      <charset val="134"/>
      <scheme val="minor"/>
    </font>
    <font>
      <u/>
      <sz val="11"/>
      <color rgb="FF800080"/>
      <name val="宋体"/>
      <charset val="0"/>
      <scheme val="minor"/>
    </font>
    <font>
      <b/>
      <sz val="11"/>
      <color rgb="FFFFFFFF"/>
      <name val="宋体"/>
      <charset val="0"/>
      <scheme val="minor"/>
    </font>
    <font>
      <sz val="11"/>
      <color rgb="FFFA7D00"/>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F2F2F2"/>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rgb="FFA5A5A5"/>
        <bgColor indexed="64"/>
      </patternFill>
    </fill>
    <fill>
      <patternFill patternType="solid">
        <fgColor theme="6"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0" fontId="13" fillId="14" borderId="0" applyNumberFormat="0" applyBorder="0" applyAlignment="0" applyProtection="0">
      <alignment vertical="center"/>
    </xf>
    <xf numFmtId="0" fontId="13" fillId="23" borderId="0" applyNumberFormat="0" applyBorder="0" applyAlignment="0" applyProtection="0">
      <alignment vertical="center"/>
    </xf>
    <xf numFmtId="0" fontId="14" fillId="16" borderId="0" applyNumberFormat="0" applyBorder="0" applyAlignment="0" applyProtection="0">
      <alignment vertical="center"/>
    </xf>
    <xf numFmtId="0" fontId="13" fillId="17" borderId="0" applyNumberFormat="0" applyBorder="0" applyAlignment="0" applyProtection="0">
      <alignment vertical="center"/>
    </xf>
    <xf numFmtId="0" fontId="13" fillId="21" borderId="0" applyNumberFormat="0" applyBorder="0" applyAlignment="0" applyProtection="0">
      <alignment vertical="center"/>
    </xf>
    <xf numFmtId="0" fontId="14" fillId="15" borderId="0" applyNumberFormat="0" applyBorder="0" applyAlignment="0" applyProtection="0">
      <alignment vertical="center"/>
    </xf>
    <xf numFmtId="0" fontId="13" fillId="12" borderId="0" applyNumberFormat="0" applyBorder="0" applyAlignment="0" applyProtection="0">
      <alignment vertical="center"/>
    </xf>
    <xf numFmtId="0" fontId="28" fillId="0" borderId="13" applyNumberFormat="0" applyFill="0" applyAlignment="0" applyProtection="0">
      <alignment vertical="center"/>
    </xf>
    <xf numFmtId="0" fontId="19" fillId="0" borderId="0" applyNumberFormat="0" applyFill="0" applyBorder="0" applyAlignment="0" applyProtection="0">
      <alignment vertical="center"/>
    </xf>
    <xf numFmtId="0" fontId="21" fillId="0" borderId="10" applyNumberFormat="0" applyFill="0" applyAlignment="0" applyProtection="0">
      <alignment vertical="center"/>
    </xf>
    <xf numFmtId="9" fontId="20" fillId="0" borderId="0" applyFont="0" applyFill="0" applyBorder="0" applyAlignment="0" applyProtection="0">
      <alignment vertical="center"/>
    </xf>
    <xf numFmtId="43" fontId="20" fillId="0" borderId="0" applyFont="0" applyFill="0" applyBorder="0" applyAlignment="0" applyProtection="0">
      <alignment vertical="center"/>
    </xf>
    <xf numFmtId="0" fontId="24" fillId="0" borderId="12" applyNumberFormat="0" applyFill="0" applyAlignment="0" applyProtection="0">
      <alignment vertical="center"/>
    </xf>
    <xf numFmtId="42" fontId="20" fillId="0" borderId="0" applyFont="0" applyFill="0" applyBorder="0" applyAlignment="0" applyProtection="0">
      <alignment vertical="center"/>
    </xf>
    <xf numFmtId="0" fontId="14" fillId="20" borderId="0" applyNumberFormat="0" applyBorder="0" applyAlignment="0" applyProtection="0">
      <alignment vertical="center"/>
    </xf>
    <xf numFmtId="0" fontId="27" fillId="0" borderId="0" applyNumberFormat="0" applyFill="0" applyBorder="0" applyAlignment="0" applyProtection="0">
      <alignment vertical="center"/>
    </xf>
    <xf numFmtId="0" fontId="13" fillId="24" borderId="0" applyNumberFormat="0" applyBorder="0" applyAlignment="0" applyProtection="0">
      <alignment vertical="center"/>
    </xf>
    <xf numFmtId="0" fontId="14" fillId="29" borderId="0" applyNumberFormat="0" applyBorder="0" applyAlignment="0" applyProtection="0">
      <alignment vertical="center"/>
    </xf>
    <xf numFmtId="0" fontId="29" fillId="0" borderId="12" applyNumberFormat="0" applyFill="0" applyAlignment="0" applyProtection="0">
      <alignment vertical="center"/>
    </xf>
    <xf numFmtId="0" fontId="25" fillId="0" borderId="0" applyNumberFormat="0" applyFill="0" applyBorder="0" applyAlignment="0" applyProtection="0">
      <alignment vertical="center"/>
    </xf>
    <xf numFmtId="0" fontId="13" fillId="25" borderId="0" applyNumberFormat="0" applyBorder="0" applyAlignment="0" applyProtection="0">
      <alignment vertical="center"/>
    </xf>
    <xf numFmtId="44" fontId="20" fillId="0" borderId="0" applyFont="0" applyFill="0" applyBorder="0" applyAlignment="0" applyProtection="0">
      <alignment vertical="center"/>
    </xf>
    <xf numFmtId="0" fontId="13" fillId="26" borderId="0" applyNumberFormat="0" applyBorder="0" applyAlignment="0" applyProtection="0">
      <alignment vertical="center"/>
    </xf>
    <xf numFmtId="0" fontId="18" fillId="8" borderId="8" applyNumberFormat="0" applyAlignment="0" applyProtection="0">
      <alignment vertical="center"/>
    </xf>
    <xf numFmtId="0" fontId="30" fillId="0" borderId="0" applyNumberFormat="0" applyFill="0" applyBorder="0" applyAlignment="0" applyProtection="0">
      <alignment vertical="center"/>
    </xf>
    <xf numFmtId="41" fontId="20" fillId="0" borderId="0" applyFont="0" applyFill="0" applyBorder="0" applyAlignment="0" applyProtection="0">
      <alignment vertical="center"/>
    </xf>
    <xf numFmtId="0" fontId="14" fillId="19" borderId="0" applyNumberFormat="0" applyBorder="0" applyAlignment="0" applyProtection="0">
      <alignment vertical="center"/>
    </xf>
    <xf numFmtId="0" fontId="13" fillId="28" borderId="0" applyNumberFormat="0" applyBorder="0" applyAlignment="0" applyProtection="0">
      <alignment vertical="center"/>
    </xf>
    <xf numFmtId="0" fontId="14" fillId="30" borderId="0" applyNumberFormat="0" applyBorder="0" applyAlignment="0" applyProtection="0">
      <alignment vertical="center"/>
    </xf>
    <xf numFmtId="0" fontId="22" fillId="13" borderId="8" applyNumberFormat="0" applyAlignment="0" applyProtection="0">
      <alignment vertical="center"/>
    </xf>
    <xf numFmtId="0" fontId="23" fillId="8" borderId="11" applyNumberFormat="0" applyAlignment="0" applyProtection="0">
      <alignment vertical="center"/>
    </xf>
    <xf numFmtId="0" fontId="31" fillId="31" borderId="14" applyNumberFormat="0" applyAlignment="0" applyProtection="0">
      <alignment vertical="center"/>
    </xf>
    <xf numFmtId="0" fontId="32" fillId="0" borderId="15" applyNumberFormat="0" applyFill="0" applyAlignment="0" applyProtection="0">
      <alignment vertical="center"/>
    </xf>
    <xf numFmtId="0" fontId="14" fillId="10" borderId="0" applyNumberFormat="0" applyBorder="0" applyAlignment="0" applyProtection="0">
      <alignment vertical="center"/>
    </xf>
    <xf numFmtId="0" fontId="14" fillId="32" borderId="0" applyNumberFormat="0" applyBorder="0" applyAlignment="0" applyProtection="0">
      <alignment vertical="center"/>
    </xf>
    <xf numFmtId="0" fontId="20" fillId="11" borderId="9" applyNumberFormat="0" applyFont="0" applyAlignment="0" applyProtection="0">
      <alignment vertical="center"/>
    </xf>
    <xf numFmtId="0" fontId="17" fillId="0" borderId="0" applyNumberFormat="0" applyFill="0" applyBorder="0" applyAlignment="0" applyProtection="0">
      <alignment vertical="center"/>
    </xf>
    <xf numFmtId="0" fontId="26" fillId="22" borderId="0" applyNumberFormat="0" applyBorder="0" applyAlignment="0" applyProtection="0">
      <alignment vertical="center"/>
    </xf>
    <xf numFmtId="0" fontId="28" fillId="0" borderId="0" applyNumberFormat="0" applyFill="0" applyBorder="0" applyAlignment="0" applyProtection="0">
      <alignment vertical="center"/>
    </xf>
    <xf numFmtId="0" fontId="14" fillId="7" borderId="0" applyNumberFormat="0" applyBorder="0" applyAlignment="0" applyProtection="0">
      <alignment vertical="center"/>
    </xf>
    <xf numFmtId="0" fontId="16" fillId="6" borderId="0" applyNumberFormat="0" applyBorder="0" applyAlignment="0" applyProtection="0">
      <alignment vertical="center"/>
    </xf>
    <xf numFmtId="0" fontId="13" fillId="18" borderId="0" applyNumberFormat="0" applyBorder="0" applyAlignment="0" applyProtection="0">
      <alignment vertical="center"/>
    </xf>
    <xf numFmtId="0" fontId="15" fillId="5"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9" borderId="0" applyNumberFormat="0" applyBorder="0" applyAlignment="0" applyProtection="0">
      <alignment vertical="center"/>
    </xf>
    <xf numFmtId="0" fontId="13" fillId="2" borderId="0" applyNumberFormat="0" applyBorder="0" applyAlignment="0" applyProtection="0">
      <alignment vertical="center"/>
    </xf>
    <xf numFmtId="0" fontId="14" fillId="27" borderId="0" applyNumberFormat="0" applyBorder="0" applyAlignment="0" applyProtection="0">
      <alignment vertical="center"/>
    </xf>
  </cellStyleXfs>
  <cellXfs count="42">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7" fontId="5" fillId="0" borderId="1"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177"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8" fontId="5" fillId="0" borderId="6" xfId="0" applyNumberFormat="1" applyFont="1" applyFill="1" applyBorder="1" applyAlignment="1">
      <alignment horizontal="center" vertical="center" wrapText="1"/>
    </xf>
    <xf numFmtId="179" fontId="5" fillId="0" borderId="6" xfId="0" applyNumberFormat="1" applyFont="1" applyFill="1" applyBorder="1" applyAlignment="1">
      <alignment horizontal="center" vertical="center" wrapText="1"/>
    </xf>
    <xf numFmtId="176" fontId="5" fillId="0" borderId="6" xfId="0" applyNumberFormat="1" applyFont="1" applyFill="1" applyBorder="1" applyAlignment="1">
      <alignment horizontal="center" vertical="center" wrapText="1"/>
    </xf>
    <xf numFmtId="179" fontId="11" fillId="0" borderId="5" xfId="0" applyNumberFormat="1" applyFont="1" applyFill="1" applyBorder="1" applyAlignment="1">
      <alignment horizontal="left" vertical="top" wrapText="1"/>
    </xf>
    <xf numFmtId="177" fontId="10" fillId="0" borderId="2" xfId="0" applyNumberFormat="1" applyFont="1" applyFill="1" applyBorder="1" applyAlignment="1">
      <alignment horizontal="center" vertical="center" wrapText="1"/>
    </xf>
    <xf numFmtId="177" fontId="5" fillId="0" borderId="7" xfId="0" applyNumberFormat="1" applyFont="1" applyFill="1" applyBorder="1" applyAlignment="1">
      <alignment horizontal="center" vertical="center" wrapText="1"/>
    </xf>
    <xf numFmtId="177" fontId="12" fillId="0" borderId="5" xfId="0" applyNumberFormat="1" applyFont="1" applyFill="1" applyBorder="1" applyAlignment="1">
      <alignment horizontal="center" vertical="center" wrapText="1"/>
    </xf>
    <xf numFmtId="178"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85" zoomScaleNormal="85" topLeftCell="A15" workbookViewId="0">
      <selection activeCell="O22" sqref="O22"/>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77" customHeight="1" spans="1:15">
      <c r="A5" s="14"/>
      <c r="B5" s="15"/>
      <c r="C5" s="12" t="s">
        <v>20</v>
      </c>
      <c r="D5" s="13" t="s">
        <v>21</v>
      </c>
      <c r="E5" s="24" t="s">
        <v>9</v>
      </c>
      <c r="F5" s="24" t="s">
        <v>9</v>
      </c>
      <c r="G5" s="13" t="s">
        <v>22</v>
      </c>
      <c r="H5" s="24" t="s">
        <v>9</v>
      </c>
      <c r="I5" s="24" t="s">
        <v>9</v>
      </c>
      <c r="J5" s="24" t="s">
        <v>9</v>
      </c>
      <c r="K5" s="24" t="s">
        <v>9</v>
      </c>
      <c r="L5" s="26">
        <v>3</v>
      </c>
      <c r="M5" s="30" t="s">
        <v>9</v>
      </c>
      <c r="N5" s="31">
        <v>3</v>
      </c>
      <c r="O5" s="32" t="s">
        <v>23</v>
      </c>
    </row>
    <row r="6" ht="141" customHeight="1" spans="1:15">
      <c r="A6" s="14"/>
      <c r="B6" s="11" t="s">
        <v>24</v>
      </c>
      <c r="C6" s="12" t="s">
        <v>25</v>
      </c>
      <c r="D6" s="13" t="s">
        <v>26</v>
      </c>
      <c r="E6" s="24" t="s">
        <v>9</v>
      </c>
      <c r="F6" s="24" t="s">
        <v>9</v>
      </c>
      <c r="G6" s="13" t="s">
        <v>27</v>
      </c>
      <c r="H6" s="24" t="s">
        <v>9</v>
      </c>
      <c r="I6" s="24" t="s">
        <v>9</v>
      </c>
      <c r="J6" s="24" t="s">
        <v>9</v>
      </c>
      <c r="K6" s="24" t="s">
        <v>9</v>
      </c>
      <c r="L6" s="26">
        <v>4</v>
      </c>
      <c r="M6" s="30" t="s">
        <v>9</v>
      </c>
      <c r="N6" s="31">
        <v>2</v>
      </c>
      <c r="O6" s="32" t="s">
        <v>28</v>
      </c>
    </row>
    <row r="7" ht="142" customHeight="1" spans="1:15">
      <c r="A7" s="14"/>
      <c r="B7" s="16"/>
      <c r="C7" s="12" t="s">
        <v>29</v>
      </c>
      <c r="D7" s="13" t="s">
        <v>30</v>
      </c>
      <c r="E7" s="24" t="s">
        <v>9</v>
      </c>
      <c r="F7" s="24" t="s">
        <v>9</v>
      </c>
      <c r="G7" s="13" t="s">
        <v>31</v>
      </c>
      <c r="H7" s="24" t="s">
        <v>9</v>
      </c>
      <c r="I7" s="24" t="s">
        <v>9</v>
      </c>
      <c r="J7" s="24" t="s">
        <v>9</v>
      </c>
      <c r="K7" s="24" t="s">
        <v>9</v>
      </c>
      <c r="L7" s="26">
        <v>4</v>
      </c>
      <c r="M7" s="30" t="s">
        <v>9</v>
      </c>
      <c r="N7" s="31">
        <v>2</v>
      </c>
      <c r="O7" s="32" t="s">
        <v>32</v>
      </c>
    </row>
    <row r="8" ht="156"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26"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3.91</v>
      </c>
      <c r="O11" s="32" t="s">
        <v>51</v>
      </c>
    </row>
    <row r="12" ht="64" customHeight="1"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114.75" spans="1:15">
      <c r="A14" s="15"/>
      <c r="B14" s="15"/>
      <c r="C14" s="12" t="s">
        <v>61</v>
      </c>
      <c r="D14" s="13" t="s">
        <v>62</v>
      </c>
      <c r="E14" s="24" t="s">
        <v>9</v>
      </c>
      <c r="F14" s="24" t="s">
        <v>9</v>
      </c>
      <c r="G14" s="13" t="s">
        <v>63</v>
      </c>
      <c r="H14" s="24" t="s">
        <v>9</v>
      </c>
      <c r="I14" s="24" t="s">
        <v>9</v>
      </c>
      <c r="J14" s="24" t="s">
        <v>9</v>
      </c>
      <c r="K14" s="24" t="s">
        <v>9</v>
      </c>
      <c r="L14" s="26">
        <v>4</v>
      </c>
      <c r="M14" s="30" t="s">
        <v>9</v>
      </c>
      <c r="N14" s="34">
        <v>3.5</v>
      </c>
      <c r="O14" s="32" t="s">
        <v>64</v>
      </c>
    </row>
    <row r="15" ht="116"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5">
        <v>8</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9</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6" t="s">
        <v>85</v>
      </c>
    </row>
    <row r="19" ht="84"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9</v>
      </c>
      <c r="O19" s="36"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7" t="s">
        <v>9</v>
      </c>
      <c r="N20" s="38">
        <v>10</v>
      </c>
      <c r="O20" s="36" t="s">
        <v>95</v>
      </c>
    </row>
    <row r="21" ht="15.95" customHeight="1" spans="1:15">
      <c r="A21" s="19" t="s">
        <v>12</v>
      </c>
      <c r="B21" s="19"/>
      <c r="C21" s="19"/>
      <c r="D21" s="19"/>
      <c r="E21" s="19"/>
      <c r="F21" s="19"/>
      <c r="G21" s="19"/>
      <c r="H21" s="19"/>
      <c r="I21" s="19"/>
      <c r="J21" s="19"/>
      <c r="K21" s="19"/>
      <c r="L21" s="28">
        <f>SUM(L4:M20)</f>
        <v>100</v>
      </c>
      <c r="M21" s="39" t="s">
        <v>9</v>
      </c>
      <c r="N21" s="40">
        <f>SUM(N4:N20)</f>
        <v>89.41</v>
      </c>
      <c r="O21" s="41"/>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2026-04-30T16:23:57Z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