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<sst xmlns="http://schemas.openxmlformats.org/spreadsheetml/2006/main" count="255" uniqueCount="120">
  <si>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</si>
  <si>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</si>
  <si>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阿坝县龙藏乡人民政府</t>
  </si>
  <si>
    <t>项目名称：</t>
  </si>
  <si>
    <t>龙藏乡卡西村人居环境改善提升项目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</si>
  <si>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</si>
  <si>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</si>
  <si>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</si>
  <si>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</si>
  <si>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</si>
  <si>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</si>
  <si>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</si>
  <si>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</si>
  <si>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</si>
  <si>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</si>
  <si>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</si>
  <si>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</si>
  <si>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</si>
  <si>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</si>
  <si>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项目符合党的十九大报告提出实施“乡村振兴战略”，
《四川省国民经济和社会发展第十四个五年规划和二〇三五年远景目标纲要》
阿坝藏族羌族自治州国民经济和社会发展第十四个五年规划和二〇三五年远景目标纲要》
《关于全面推进乡村振兴加快农业农村现代化的意见》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</si>
  <si>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</si>
  <si>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</si>
  <si>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</si>
  <si>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该项目按照阿坝县财政局规定的程序申请设立，阿坝县麦尔玛镇人民政府先内部讨论决议设立该项目，经过主管部门和财政部门等审核，最终项目立项，审批文件、材料符合阿坝县财政局相关要求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</si>
  <si>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</si>
  <si>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</si>
  <si>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</si>
  <si>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</si>
  <si>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本项目一级目标分为产出目标和效益目标；产出指标中包含数量指标、质量指标、时效指标、成本指标、预算执行指标五类二级指标；效益指标包含经济效益指标、生态效益指标、可持续影响指标、服务对象满意度指标五类指标；一二级指标下根据项目实际情况设置三级细化指标。本项目绩效目标值设置产出指标均能够量化，可以衡量项目建设所取得的效果，与项目具体建设内容或计划匹配。</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</si>
  <si>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</si>
  <si>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</si>
  <si>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</si>
  <si>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</si>
  <si>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</si>
  <si>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</si>
  <si>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</si>
  <si>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808.00万元，项目资金来源为财政衔接资金及涉农整合资金。项目已取得阿坝发展和改革局批复《阿县发改行审（2022）208号》，资金文件依据为：阿坝州财政局、阿坝州乡村振兴局、阿坝州发改委、阿坝州民宗委文件《阿州财农（2023）14号》《阿州财农（2023）54号》《阿州财农（2023）79号》文件、阿坝县财政局《阿县财农（2023）8号》《阿县财农（2023）34号》文件，经调剂后项目预算金额为717.00万元，已下达资金717.00万元。经过科学论证、具有明确标准</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</si>
  <si>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</si>
  <si>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</si>
  <si>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</si>
  <si>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和实际需要进行分配，项目资金实际用于本项目基础设施建设、临时工程及设施设备采购等，本项目资金分配结果与规划一致，具有合理性。</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</si>
  <si>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</si>
  <si>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</si>
  <si>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</si>
  <si>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</si>
  <si>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</si>
  <si>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808.00万元，项目资金来源为财政衔接资金及涉农整合资金，资金文件依据为：阿坝州财政局、阿坝州乡村振兴局、阿坝州发改委、阿坝州民宗委文件《阿州财农（2023）14号》《阿州财农（2023）54号》《阿州财农（2023）79号》文件、阿坝县财政局《阿县财农（2023）8号》《阿县财农（2023）34号》文件，经调剂后项目预算金额为717.00万元，已下达资金717.00万元。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</si>
  <si>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</si>
  <si>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</si>
  <si>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</si>
  <si>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根据本项目实际情况，截至绩效评价日2023年10月30日，本项目已下达资金717.00万元，本项目已支付6,199,534.73元。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</si>
  <si>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</si>
  <si>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</si>
  <si>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</si>
  <si>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经查阅本项目财务资料中的原始凭证，存在不规范现象，不符合相关规定，本项目多处资金拨付审批表为复印件，按照财务规定，资金拨付审批表为项目支出审批文件在原始凭证中应为原件。如未标明日期（申请资金为254036.10元）2023年6月5日（申请资金为1102275.12元）、2023年6月6日（申请资金为66960元）未标明日期（申请资金为186293.14元）等日期的多份资金拨付审批表实际为复印件且申请资金为254036.10元和申请资金为186293.14元的资金拨付审批表未标明日期。</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</si>
  <si>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</si>
  <si>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</si>
  <si>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</si>
  <si>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</si>
  <si>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</si>
  <si>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</si>
  <si>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</si>
  <si>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</si>
  <si>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、场地设备、信息支撑等能够落实到位。竣工验收报告填写不规范，经查阅本项目竣工验收报告，在其工程概况内的竣工验收日期一栏仅表明：2023，未填写具体竣工验收日期，存在填写不严谨和不规范的问题。</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</si>
  <si>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</si>
  <si>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</si>
  <si>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</si>
  <si>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</si>
  <si>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</si>
  <si>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新建3级污水处理沉淀池指标值为18处，根据其提交的完工验收鉴定书、监理单位出具的监理报告，项目新建3级污水处理沉淀池为18处，新建3级污水处理沉淀池完成率为100%。项目绩效目标申报表的产出指标中新建太阳能路灯指标值为195盏，根据其提交的完工验收鉴定书、监理单位出具的监理报告，项目新建太阳能路灯为195盏</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</si>
  <si>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</si>
  <si>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</si>
  <si>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</si>
  <si>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</si>
  <si>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依据项目单位、施工单位、设计单位、监理单位出具的完工验收鉴定书的结论列示本项目工程质量评定合格。验收结论为合格。项目（工程）验收合格率为100%
项目绩效目标申报表的质量指标中项目设计方案变更率指标值为≤5%。</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</si>
  <si>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</si>
  <si>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</si>
  <si>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</si>
  <si>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</si>
  <si>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项目绩效目标申报表的时效指标中项目项目建设期限指标值为≤1年，根据项目竣工验收资料及与项目单位相关人员了解，截至绩效评价日本项目已完工验收。根据本项目批复文件列示，项目建设年限为1年，本项目2023年4月1日开工，已于2023年7月26日建设完成，项目建设年限未超出预期施工时间</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</si>
  <si>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</si>
  <si>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</si>
  <si>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</si>
  <si>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</si>
  <si>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本项目成本指标为项目总投入≤702.00万元，评价组核查项目单位提供的项目预算批复、项目施工合同和项目会计核算资料，本项目已支付6,199,534.73元。成本指标为年度资金总额≤702.00万元</t>
  </si>
  <si>
    <t>效益</t>
  </si>
  <si>
    <t>项目效益</t>
  </si>
  <si>
    <t>实施效益</t>
  </si>
  <si>
    <t>项目实施所产生的效益。</t>
  </si>
  <si>
    <t>项目实施所产生的社会效益 、经济效益、生态效益、可持续影响等。可根据项目实际情况有选择地设置和细化。</t>
  </si>
  <si>
    <t>项目实施所产生的经济效益、生态效益、可持续影响等完成情况良好。本项目社会效益指标为改善道路条件≥2.8千米，评价组通过调查走访，查阅相关竣工资料，项目建设4.5米宽沥青路面，1.3千米长道路</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</si>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</sst>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_ "/>
    <numFmt numFmtId="177" formatCode="0_);[Red]\(0\)"/>
    <numFmt numFmtId="42" formatCode="_ &quot;￥&quot;* #,##0_ ;_ &quot;￥&quot;* \-#,##0_ ;_ &quot;￥&quot;* &quot;-&quot;_ ;_ @_ "/>
    <numFmt numFmtId="178" formatCode="0.00_);[Red]\(0.00\)"/>
    <numFmt numFmtId="43" formatCode="_ * #,##0.00_ ;_ * \-#,##0.00_ ;_ * &quot;-&quot;??_ ;_ @_ "/>
    <numFmt numFmtId="179" formatCode="#,##0.00_ "/>
    <numFmt numFmtId="41" formatCode="_ * #,##0_ ;_ * \-#,##0_ ;_ * &quot;-&quot;_ ;_ @_ "/>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3"/>
      <color theme="3"/>
      <name val="宋体"/>
      <charset val="134"/>
      <scheme val="minor"/>
    </font>
    <font>
      <u/>
      <sz val="11"/>
      <color rgb="FF0000FF"/>
      <name val="宋体"/>
      <charset val="0"/>
      <scheme val="minor"/>
    </font>
    <font>
      <sz val="11"/>
      <color theme="1"/>
      <name val="宋体"/>
      <charset val="134"/>
      <scheme val="minor"/>
    </font>
    <font>
      <sz val="11"/>
      <color rgb="FF006100"/>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sz val="11"/>
      <color rgb="FFFF0000"/>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rgb="FFFFFFCC"/>
        <bgColor indexed="64"/>
      </patternFill>
    </fill>
    <fill>
      <patternFill patternType="solid">
        <fgColor rgb="FFA5A5A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14" fillId="17" borderId="0" applyNumberFormat="0" applyBorder="0" applyAlignment="0" applyProtection="0">
      <alignment vertical="center"/>
    </xf>
    <xf numFmtId="0" fontId="14" fillId="22" borderId="0" applyNumberFormat="0" applyBorder="0" applyAlignment="0" applyProtection="0">
      <alignment vertical="center"/>
    </xf>
    <xf numFmtId="0" fontId="13" fillId="18" borderId="0" applyNumberFormat="0" applyBorder="0" applyAlignment="0" applyProtection="0">
      <alignment vertical="center"/>
    </xf>
    <xf numFmtId="0" fontId="14" fillId="21" borderId="0" applyNumberFormat="0" applyBorder="0" applyAlignment="0" applyProtection="0">
      <alignment vertical="center"/>
    </xf>
    <xf numFmtId="0" fontId="14" fillId="19" borderId="0" applyNumberFormat="0" applyBorder="0" applyAlignment="0" applyProtection="0">
      <alignment vertical="center"/>
    </xf>
    <xf numFmtId="0" fontId="13" fillId="10" borderId="0" applyNumberFormat="0" applyBorder="0" applyAlignment="0" applyProtection="0">
      <alignment vertical="center"/>
    </xf>
    <xf numFmtId="0" fontId="14" fillId="16" borderId="0" applyNumberFormat="0" applyBorder="0" applyAlignment="0" applyProtection="0">
      <alignment vertical="center"/>
    </xf>
    <xf numFmtId="0" fontId="23" fillId="0" borderId="10" applyNumberFormat="0" applyFill="0" applyAlignment="0" applyProtection="0">
      <alignment vertical="center"/>
    </xf>
    <xf numFmtId="0" fontId="25" fillId="0" borderId="0" applyNumberFormat="0" applyFill="0" applyBorder="0" applyAlignment="0" applyProtection="0">
      <alignment vertical="center"/>
    </xf>
    <xf numFmtId="0" fontId="22" fillId="0" borderId="9"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18" fillId="0" borderId="8" applyNumberFormat="0" applyFill="0" applyAlignment="0" applyProtection="0">
      <alignment vertical="center"/>
    </xf>
    <xf numFmtId="42" fontId="20" fillId="0" borderId="0" applyFont="0" applyFill="0" applyBorder="0" applyAlignment="0" applyProtection="0">
      <alignment vertical="center"/>
    </xf>
    <xf numFmtId="0" fontId="13" fillId="12" borderId="0" applyNumberFormat="0" applyBorder="0" applyAlignment="0" applyProtection="0">
      <alignment vertical="center"/>
    </xf>
    <xf numFmtId="0" fontId="26" fillId="0" borderId="0" applyNumberFormat="0" applyFill="0" applyBorder="0" applyAlignment="0" applyProtection="0">
      <alignment vertical="center"/>
    </xf>
    <xf numFmtId="0" fontId="14" fillId="23" borderId="0" applyNumberFormat="0" applyBorder="0" applyAlignment="0" applyProtection="0">
      <alignment vertical="center"/>
    </xf>
    <xf numFmtId="0" fontId="13" fillId="27" borderId="0" applyNumberFormat="0" applyBorder="0" applyAlignment="0" applyProtection="0">
      <alignment vertical="center"/>
    </xf>
    <xf numFmtId="0" fontId="24" fillId="0" borderId="8" applyNumberFormat="0" applyFill="0" applyAlignment="0" applyProtection="0">
      <alignment vertical="center"/>
    </xf>
    <xf numFmtId="0" fontId="19" fillId="0" borderId="0" applyNumberFormat="0" applyFill="0" applyBorder="0" applyAlignment="0" applyProtection="0">
      <alignment vertical="center"/>
    </xf>
    <xf numFmtId="0" fontId="14" fillId="25" borderId="0" applyNumberFormat="0" applyBorder="0" applyAlignment="0" applyProtection="0">
      <alignment vertical="center"/>
    </xf>
    <xf numFmtId="44" fontId="20" fillId="0" borderId="0" applyFont="0" applyFill="0" applyBorder="0" applyAlignment="0" applyProtection="0">
      <alignment vertical="center"/>
    </xf>
    <xf numFmtId="0" fontId="14" fillId="28" borderId="0" applyNumberFormat="0" applyBorder="0" applyAlignment="0" applyProtection="0">
      <alignment vertical="center"/>
    </xf>
    <xf numFmtId="0" fontId="27" fillId="20" borderId="11" applyNumberFormat="0" applyAlignment="0" applyProtection="0">
      <alignment vertical="center"/>
    </xf>
    <xf numFmtId="0" fontId="28"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3" fillId="26" borderId="0" applyNumberFormat="0" applyBorder="0" applyAlignment="0" applyProtection="0">
      <alignment vertical="center"/>
    </xf>
    <xf numFmtId="0" fontId="14" fillId="15" borderId="0" applyNumberFormat="0" applyBorder="0" applyAlignment="0" applyProtection="0">
      <alignment vertical="center"/>
    </xf>
    <xf numFmtId="0" fontId="13" fillId="11" borderId="0" applyNumberFormat="0" applyBorder="0" applyAlignment="0" applyProtection="0">
      <alignment vertical="center"/>
    </xf>
    <xf numFmtId="0" fontId="30" fillId="29" borderId="11" applyNumberFormat="0" applyAlignment="0" applyProtection="0">
      <alignment vertical="center"/>
    </xf>
    <xf numFmtId="0" fontId="31" fillId="20" borderId="13" applyNumberFormat="0" applyAlignment="0" applyProtection="0">
      <alignment vertical="center"/>
    </xf>
    <xf numFmtId="0" fontId="32" fillId="31" borderId="15" applyNumberFormat="0" applyAlignment="0" applyProtection="0">
      <alignment vertical="center"/>
    </xf>
    <xf numFmtId="0" fontId="29" fillId="0" borderId="12" applyNumberFormat="0" applyFill="0" applyAlignment="0" applyProtection="0">
      <alignment vertical="center"/>
    </xf>
    <xf numFmtId="0" fontId="13" fillId="24" borderId="0" applyNumberFormat="0" applyBorder="0" applyAlignment="0" applyProtection="0">
      <alignment vertical="center"/>
    </xf>
    <xf numFmtId="0" fontId="13" fillId="32" borderId="0" applyNumberFormat="0" applyBorder="0" applyAlignment="0" applyProtection="0">
      <alignment vertical="center"/>
    </xf>
    <xf numFmtId="0" fontId="20" fillId="30" borderId="14" applyNumberFormat="0" applyFont="0" applyAlignment="0" applyProtection="0">
      <alignment vertical="center"/>
    </xf>
    <xf numFmtId="0" fontId="17" fillId="0" borderId="0" applyNumberFormat="0" applyFill="0" applyBorder="0" applyAlignment="0" applyProtection="0">
      <alignment vertical="center"/>
    </xf>
    <xf numFmtId="0" fontId="21" fillId="14" borderId="0" applyNumberFormat="0" applyBorder="0" applyAlignment="0" applyProtection="0">
      <alignment vertical="center"/>
    </xf>
    <xf numFmtId="0" fontId="23" fillId="0" borderId="0" applyNumberFormat="0" applyFill="0" applyBorder="0" applyAlignment="0" applyProtection="0">
      <alignment vertical="center"/>
    </xf>
    <xf numFmtId="0" fontId="13" fillId="9" borderId="0" applyNumberFormat="0" applyBorder="0" applyAlignment="0" applyProtection="0">
      <alignment vertical="center"/>
    </xf>
    <xf numFmtId="0" fontId="16" fillId="8" borderId="0" applyNumberFormat="0" applyBorder="0" applyAlignment="0" applyProtection="0">
      <alignment vertical="center"/>
    </xf>
    <xf numFmtId="0" fontId="14" fillId="7" borderId="0" applyNumberFormat="0" applyBorder="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13"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2">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9"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topLeftCell="A20" workbookViewId="0">
      <selection activeCell="O25" sqref="O25"/>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51" customHeight="1" spans="1:15">
      <c r="A6" s="14"/>
      <c r="B6" s="11" t="s">
        <v>24</v>
      </c>
      <c r="C6" s="12" t="s">
        <v>25</v>
      </c>
      <c r="D6" s="13" t="s">
        <v>26</v>
      </c>
      <c r="E6" s="24" t="s">
        <v>9</v>
      </c>
      <c r="F6" s="24" t="s">
        <v>9</v>
      </c>
      <c r="G6" s="13" t="s">
        <v>27</v>
      </c>
      <c r="H6" s="24" t="s">
        <v>9</v>
      </c>
      <c r="I6" s="24" t="s">
        <v>9</v>
      </c>
      <c r="J6" s="24" t="s">
        <v>9</v>
      </c>
      <c r="K6" s="24" t="s">
        <v>9</v>
      </c>
      <c r="L6" s="26">
        <v>4</v>
      </c>
      <c r="M6" s="30" t="s">
        <v>9</v>
      </c>
      <c r="N6" s="31">
        <v>4</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4</v>
      </c>
      <c r="O7" s="32" t="s">
        <v>28</v>
      </c>
    </row>
    <row r="8" ht="156" customHeight="1" spans="1:15">
      <c r="A8" s="14"/>
      <c r="B8" s="12" t="s">
        <v>32</v>
      </c>
      <c r="C8" s="12" t="s">
        <v>33</v>
      </c>
      <c r="D8" s="13" t="s">
        <v>34</v>
      </c>
      <c r="E8" s="24" t="s">
        <v>9</v>
      </c>
      <c r="F8" s="24" t="s">
        <v>9</v>
      </c>
      <c r="G8" s="13" t="s">
        <v>35</v>
      </c>
      <c r="H8" s="24" t="s">
        <v>9</v>
      </c>
      <c r="I8" s="24" t="s">
        <v>9</v>
      </c>
      <c r="J8" s="24" t="s">
        <v>9</v>
      </c>
      <c r="K8" s="24" t="s">
        <v>9</v>
      </c>
      <c r="L8" s="26">
        <v>3</v>
      </c>
      <c r="M8" s="30" t="s">
        <v>9</v>
      </c>
      <c r="N8" s="31">
        <v>3</v>
      </c>
      <c r="O8" s="32" t="s">
        <v>36</v>
      </c>
    </row>
    <row r="9" ht="114" customHeight="1" spans="1:15">
      <c r="A9" s="16"/>
      <c r="B9" s="15"/>
      <c r="C9" s="12" t="s">
        <v>37</v>
      </c>
      <c r="D9" s="13" t="s">
        <v>38</v>
      </c>
      <c r="E9" s="24" t="s">
        <v>9</v>
      </c>
      <c r="F9" s="24" t="s">
        <v>9</v>
      </c>
      <c r="G9" s="13" t="s">
        <v>39</v>
      </c>
      <c r="H9" s="24" t="s">
        <v>9</v>
      </c>
      <c r="I9" s="24" t="s">
        <v>9</v>
      </c>
      <c r="J9" s="24" t="s">
        <v>9</v>
      </c>
      <c r="K9" s="24" t="s">
        <v>9</v>
      </c>
      <c r="L9" s="26">
        <v>3</v>
      </c>
      <c r="M9" s="30" t="s">
        <v>9</v>
      </c>
      <c r="N9" s="31">
        <v>3</v>
      </c>
      <c r="O9" s="32" t="s">
        <v>40</v>
      </c>
    </row>
    <row r="10" ht="126" customHeight="1" spans="1:15">
      <c r="A10" s="12" t="s">
        <v>41</v>
      </c>
      <c r="B10" s="11" t="s">
        <v>42</v>
      </c>
      <c r="C10" s="12" t="s">
        <v>43</v>
      </c>
      <c r="D10" s="13" t="s">
        <v>44</v>
      </c>
      <c r="E10" s="24" t="s">
        <v>9</v>
      </c>
      <c r="F10" s="24" t="s">
        <v>9</v>
      </c>
      <c r="G10" s="13" t="s">
        <v>45</v>
      </c>
      <c r="H10" s="24" t="s">
        <v>9</v>
      </c>
      <c r="I10" s="24" t="s">
        <v>9</v>
      </c>
      <c r="J10" s="24" t="s">
        <v>9</v>
      </c>
      <c r="K10" s="24" t="s">
        <v>9</v>
      </c>
      <c r="L10" s="26">
        <v>4</v>
      </c>
      <c r="M10" s="30" t="s">
        <v>9</v>
      </c>
      <c r="N10" s="31">
        <v>4</v>
      </c>
      <c r="O10" s="32" t="s">
        <v>46</v>
      </c>
    </row>
    <row r="11" ht="98" customHeight="1" spans="1:15">
      <c r="A11" s="15"/>
      <c r="B11" s="14"/>
      <c r="C11" s="12" t="s">
        <v>47</v>
      </c>
      <c r="D11" s="13" t="s">
        <v>48</v>
      </c>
      <c r="E11" s="24" t="s">
        <v>9</v>
      </c>
      <c r="F11" s="24" t="s">
        <v>9</v>
      </c>
      <c r="G11" s="13" t="s">
        <v>49</v>
      </c>
      <c r="H11" s="24" t="s">
        <v>9</v>
      </c>
      <c r="I11" s="24" t="s">
        <v>9</v>
      </c>
      <c r="J11" s="24" t="s">
        <v>9</v>
      </c>
      <c r="K11" s="24" t="s">
        <v>9</v>
      </c>
      <c r="L11" s="26">
        <v>4</v>
      </c>
      <c r="M11" s="30" t="s">
        <v>9</v>
      </c>
      <c r="N11" s="33">
        <v>3.86</v>
      </c>
      <c r="O11" s="32" t="s">
        <v>50</v>
      </c>
    </row>
    <row r="12" ht="140.25" spans="1:15">
      <c r="A12" s="15"/>
      <c r="B12" s="16"/>
      <c r="C12" s="12" t="s">
        <v>51</v>
      </c>
      <c r="D12" s="13" t="s">
        <v>52</v>
      </c>
      <c r="E12" s="24" t="s">
        <v>9</v>
      </c>
      <c r="F12" s="24" t="s">
        <v>9</v>
      </c>
      <c r="G12" s="13" t="s">
        <v>53</v>
      </c>
      <c r="H12" s="24" t="s">
        <v>9</v>
      </c>
      <c r="I12" s="24" t="s">
        <v>9</v>
      </c>
      <c r="J12" s="24" t="s">
        <v>9</v>
      </c>
      <c r="K12" s="24" t="s">
        <v>9</v>
      </c>
      <c r="L12" s="26">
        <v>4</v>
      </c>
      <c r="M12" s="30" t="s">
        <v>9</v>
      </c>
      <c r="N12" s="31">
        <v>3</v>
      </c>
      <c r="O12" s="32" t="s">
        <v>54</v>
      </c>
    </row>
    <row r="13" ht="122" customHeight="1" spans="1:15">
      <c r="A13" s="15"/>
      <c r="B13" s="12" t="s">
        <v>55</v>
      </c>
      <c r="C13" s="12" t="s">
        <v>56</v>
      </c>
      <c r="D13" s="13" t="s">
        <v>57</v>
      </c>
      <c r="E13" s="24" t="s">
        <v>9</v>
      </c>
      <c r="F13" s="24" t="s">
        <v>9</v>
      </c>
      <c r="G13" s="13" t="s">
        <v>58</v>
      </c>
      <c r="H13" s="24" t="s">
        <v>9</v>
      </c>
      <c r="I13" s="24" t="s">
        <v>9</v>
      </c>
      <c r="J13" s="24" t="s">
        <v>9</v>
      </c>
      <c r="K13" s="24" t="s">
        <v>9</v>
      </c>
      <c r="L13" s="26">
        <v>4</v>
      </c>
      <c r="M13" s="30" t="s">
        <v>9</v>
      </c>
      <c r="N13" s="31">
        <v>2</v>
      </c>
      <c r="O13" s="32" t="s">
        <v>59</v>
      </c>
    </row>
    <row r="14" ht="114.75" spans="1:15">
      <c r="A14" s="15"/>
      <c r="B14" s="15"/>
      <c r="C14" s="12" t="s">
        <v>60</v>
      </c>
      <c r="D14" s="13" t="s">
        <v>61</v>
      </c>
      <c r="E14" s="24" t="s">
        <v>9</v>
      </c>
      <c r="F14" s="24" t="s">
        <v>9</v>
      </c>
      <c r="G14" s="13" t="s">
        <v>62</v>
      </c>
      <c r="H14" s="24" t="s">
        <v>9</v>
      </c>
      <c r="I14" s="24" t="s">
        <v>9</v>
      </c>
      <c r="J14" s="24" t="s">
        <v>9</v>
      </c>
      <c r="K14" s="24" t="s">
        <v>9</v>
      </c>
      <c r="L14" s="26">
        <v>4</v>
      </c>
      <c r="M14" s="30" t="s">
        <v>9</v>
      </c>
      <c r="N14" s="34">
        <v>3.5</v>
      </c>
      <c r="O14" s="32" t="s">
        <v>63</v>
      </c>
    </row>
    <row r="15" ht="114" customHeight="1" spans="1:15">
      <c r="A15" s="11" t="s">
        <v>64</v>
      </c>
      <c r="B15" s="12" t="s">
        <v>65</v>
      </c>
      <c r="C15" s="12" t="s">
        <v>66</v>
      </c>
      <c r="D15" s="13" t="s">
        <v>67</v>
      </c>
      <c r="E15" s="24" t="s">
        <v>9</v>
      </c>
      <c r="F15" s="24" t="s">
        <v>9</v>
      </c>
      <c r="G15" s="13" t="s">
        <v>68</v>
      </c>
      <c r="H15" s="24" t="s">
        <v>9</v>
      </c>
      <c r="I15" s="24" t="s">
        <v>9</v>
      </c>
      <c r="J15" s="24" t="s">
        <v>9</v>
      </c>
      <c r="K15" s="24" t="s">
        <v>9</v>
      </c>
      <c r="L15" s="26">
        <v>10</v>
      </c>
      <c r="M15" s="30" t="s">
        <v>9</v>
      </c>
      <c r="N15" s="35">
        <v>10</v>
      </c>
      <c r="O15" s="32" t="s">
        <v>69</v>
      </c>
    </row>
    <row r="16" ht="99" customHeight="1" spans="1:15">
      <c r="A16" s="14"/>
      <c r="B16" s="12" t="s">
        <v>70</v>
      </c>
      <c r="C16" s="12" t="s">
        <v>71</v>
      </c>
      <c r="D16" s="13" t="s">
        <v>72</v>
      </c>
      <c r="E16" s="24" t="s">
        <v>9</v>
      </c>
      <c r="F16" s="24" t="s">
        <v>9</v>
      </c>
      <c r="G16" s="13" t="s">
        <v>73</v>
      </c>
      <c r="H16" s="24" t="s">
        <v>9</v>
      </c>
      <c r="I16" s="24" t="s">
        <v>9</v>
      </c>
      <c r="J16" s="24" t="s">
        <v>9</v>
      </c>
      <c r="K16" s="24" t="s">
        <v>9</v>
      </c>
      <c r="L16" s="26">
        <v>10</v>
      </c>
      <c r="M16" s="30" t="s">
        <v>9</v>
      </c>
      <c r="N16" s="31">
        <v>10</v>
      </c>
      <c r="O16" s="32" t="s">
        <v>74</v>
      </c>
    </row>
    <row r="17" ht="90" customHeight="1" spans="1:15">
      <c r="A17" s="14"/>
      <c r="B17" s="12" t="s">
        <v>75</v>
      </c>
      <c r="C17" s="12" t="s">
        <v>76</v>
      </c>
      <c r="D17" s="13" t="s">
        <v>77</v>
      </c>
      <c r="E17" s="24" t="s">
        <v>9</v>
      </c>
      <c r="F17" s="24" t="s">
        <v>9</v>
      </c>
      <c r="G17" s="13" t="s">
        <v>78</v>
      </c>
      <c r="H17" s="24" t="s">
        <v>9</v>
      </c>
      <c r="I17" s="24" t="s">
        <v>9</v>
      </c>
      <c r="J17" s="24" t="s">
        <v>9</v>
      </c>
      <c r="K17" s="24" t="s">
        <v>9</v>
      </c>
      <c r="L17" s="26">
        <v>10</v>
      </c>
      <c r="M17" s="30" t="s">
        <v>9</v>
      </c>
      <c r="N17" s="31">
        <v>10</v>
      </c>
      <c r="O17" s="32" t="s">
        <v>79</v>
      </c>
    </row>
    <row r="18" ht="103" customHeight="1" spans="1:15">
      <c r="A18" s="14"/>
      <c r="B18" s="12" t="s">
        <v>80</v>
      </c>
      <c r="C18" s="12" t="s">
        <v>81</v>
      </c>
      <c r="D18" s="13" t="s">
        <v>82</v>
      </c>
      <c r="E18" s="24" t="s">
        <v>9</v>
      </c>
      <c r="F18" s="24" t="s">
        <v>9</v>
      </c>
      <c r="G18" s="13" t="s">
        <v>83</v>
      </c>
      <c r="H18" s="24" t="s">
        <v>9</v>
      </c>
      <c r="I18" s="24" t="s">
        <v>9</v>
      </c>
      <c r="J18" s="24" t="s">
        <v>9</v>
      </c>
      <c r="K18" s="24" t="s">
        <v>9</v>
      </c>
      <c r="L18" s="26">
        <v>10</v>
      </c>
      <c r="M18" s="30" t="s">
        <v>9</v>
      </c>
      <c r="N18" s="31">
        <v>10</v>
      </c>
      <c r="O18" s="36" t="s">
        <v>84</v>
      </c>
    </row>
    <row r="19" ht="67" customHeight="1" spans="1:15">
      <c r="A19" s="12" t="s">
        <v>85</v>
      </c>
      <c r="B19" s="12" t="s">
        <v>86</v>
      </c>
      <c r="C19" s="12" t="s">
        <v>87</v>
      </c>
      <c r="D19" s="13" t="s">
        <v>88</v>
      </c>
      <c r="E19" s="24" t="s">
        <v>9</v>
      </c>
      <c r="F19" s="24" t="s">
        <v>9</v>
      </c>
      <c r="G19" s="13" t="s">
        <v>89</v>
      </c>
      <c r="H19" s="24" t="s">
        <v>9</v>
      </c>
      <c r="I19" s="24" t="s">
        <v>9</v>
      </c>
      <c r="J19" s="24" t="s">
        <v>9</v>
      </c>
      <c r="K19" s="24" t="s">
        <v>9</v>
      </c>
      <c r="L19" s="26">
        <v>10</v>
      </c>
      <c r="M19" s="30" t="s">
        <v>9</v>
      </c>
      <c r="N19" s="31">
        <v>10</v>
      </c>
      <c r="O19" s="36" t="s">
        <v>90</v>
      </c>
    </row>
    <row r="20" ht="41" customHeight="1" spans="1:15">
      <c r="A20" s="17"/>
      <c r="B20" s="17"/>
      <c r="C20" s="11" t="s">
        <v>91</v>
      </c>
      <c r="D20" s="18" t="s">
        <v>92</v>
      </c>
      <c r="E20" s="25" t="s">
        <v>9</v>
      </c>
      <c r="F20" s="25" t="s">
        <v>9</v>
      </c>
      <c r="G20" s="18" t="s">
        <v>93</v>
      </c>
      <c r="H20" s="25" t="s">
        <v>9</v>
      </c>
      <c r="I20" s="25" t="s">
        <v>9</v>
      </c>
      <c r="J20" s="25" t="s">
        <v>9</v>
      </c>
      <c r="K20" s="25" t="s">
        <v>9</v>
      </c>
      <c r="L20" s="27">
        <v>10</v>
      </c>
      <c r="M20" s="37" t="s">
        <v>9</v>
      </c>
      <c r="N20" s="38">
        <v>10</v>
      </c>
      <c r="O20" s="36" t="s">
        <v>94</v>
      </c>
    </row>
    <row r="21" ht="15.95" customHeight="1" spans="1:15">
      <c r="A21" s="19" t="s">
        <v>12</v>
      </c>
      <c r="B21" s="19"/>
      <c r="C21" s="19"/>
      <c r="D21" s="19"/>
      <c r="E21" s="19"/>
      <c r="F21" s="19"/>
      <c r="G21" s="19"/>
      <c r="H21" s="19"/>
      <c r="I21" s="19"/>
      <c r="J21" s="19"/>
      <c r="K21" s="19"/>
      <c r="L21" s="28">
        <f>SUM(L4:M20)</f>
        <v>100</v>
      </c>
      <c r="M21" s="39" t="s">
        <v>9</v>
      </c>
      <c r="N21" s="40">
        <f>SUM(N4:N20)</f>
        <v>96.36</v>
      </c>
      <c r="O21" s="41"/>
    </row>
    <row r="22" ht="75" customHeight="1" spans="1:14">
      <c r="A22" s="20" t="s">
        <v>95</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96</v>
      </c>
    </row>
    <row r="2" spans="1:20">
      <c r="A2" s="2" t="s">
        <v>97</v>
      </c>
      <c r="B2" s="3"/>
      <c r="C2" s="3"/>
      <c r="D2" s="3"/>
      <c r="E2" s="3"/>
      <c r="F2" s="3"/>
      <c r="G2" s="3"/>
      <c r="H2" s="3"/>
      <c r="I2" s="3"/>
      <c r="J2" s="3"/>
      <c r="K2" s="3"/>
      <c r="L2" s="3"/>
      <c r="M2" s="2" t="s">
        <v>98</v>
      </c>
      <c r="N2" s="3"/>
      <c r="O2" s="3"/>
      <c r="P2" s="3"/>
      <c r="Q2" s="3"/>
      <c r="R2" s="2" t="s">
        <v>99</v>
      </c>
      <c r="S2" s="3"/>
      <c r="T2" s="3"/>
    </row>
    <row r="3" ht="38.25" spans="1:20">
      <c r="A3" s="2" t="s">
        <v>100</v>
      </c>
      <c r="B3" s="4" t="s">
        <v>101</v>
      </c>
      <c r="C3" s="2" t="s">
        <v>102</v>
      </c>
      <c r="D3" s="5" t="s">
        <v>103</v>
      </c>
      <c r="E3" s="2" t="s">
        <v>104</v>
      </c>
      <c r="F3" s="2" t="s">
        <v>105</v>
      </c>
      <c r="G3" s="3"/>
      <c r="H3" s="2" t="s">
        <v>105</v>
      </c>
      <c r="I3" s="2" t="s">
        <v>106</v>
      </c>
      <c r="J3" s="2" t="s">
        <v>107</v>
      </c>
      <c r="K3" s="2" t="s">
        <v>108</v>
      </c>
      <c r="L3" s="2" t="s">
        <v>109</v>
      </c>
      <c r="M3" s="2" t="s">
        <v>110</v>
      </c>
      <c r="N3" s="3"/>
      <c r="O3" s="4" t="s">
        <v>111</v>
      </c>
      <c r="P3" s="5" t="s">
        <v>112</v>
      </c>
      <c r="Q3" s="2" t="s">
        <v>113</v>
      </c>
      <c r="R3" s="2" t="s">
        <v>114</v>
      </c>
      <c r="S3" s="2" t="s">
        <v>115</v>
      </c>
      <c r="T3" s="2" t="s">
        <v>116</v>
      </c>
    </row>
    <row r="4" ht="25.5" spans="1:20">
      <c r="A4" s="3"/>
      <c r="B4" s="3"/>
      <c r="C4" s="3"/>
      <c r="D4" s="3"/>
      <c r="E4" s="5" t="s">
        <v>117</v>
      </c>
      <c r="F4" s="5" t="s">
        <v>118</v>
      </c>
      <c r="G4" s="3"/>
      <c r="H4" s="5" t="s">
        <v>118</v>
      </c>
      <c r="I4" s="3"/>
      <c r="J4" s="3"/>
      <c r="K4" s="3"/>
      <c r="L4" s="3"/>
      <c r="M4" s="5" t="s">
        <v>119</v>
      </c>
      <c r="N4" s="3"/>
      <c r="O4" s="5" t="s">
        <v>119</v>
      </c>
      <c r="P4" s="5" t="s">
        <v>119</v>
      </c>
      <c r="Q4" s="5" t="s">
        <v>119</v>
      </c>
      <c r="R4" s="3"/>
      <c r="S4" s="5" t="s">
        <v>119</v>
      </c>
      <c r="T4" s="5" t="s">
        <v>119</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