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<sst xmlns="http://schemas.openxmlformats.org/spreadsheetml/2006/main" count="255" uniqueCount="121">
  <si>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</si>
  <si>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</si>
  <si>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</si>
  <si>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</si>
  <si>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四川省阿坝县贾曲河贾柯牧场段防洪治理工程</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</si>
  <si>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</si>
  <si>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</si>
  <si>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</si>
  <si>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</si>
  <si>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</si>
  <si>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</si>
  <si>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</si>
  <si>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</si>
  <si>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</si>
  <si>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</si>
  <si>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</si>
  <si>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</si>
  <si>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</si>
  <si>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</si>
  <si>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项目立项符合《四川省国民经济和社会发展第十四个五年规划和二〇三五年远景目标纲要》，《黄河流域生态保护和高质量发展规划纲要》。项目立项符合阿坝县科学技术和农业畜牧水务局部门职责。</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</si>
  <si>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</si>
  <si>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</si>
  <si>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</si>
  <si>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水务服务中心先内部讨论决议设立该项目，经过主管部门和财政部门等审核，最终项目立项，审批文件、材料符合阿坝县财政局相关要求。但阿坝县科学技术和农业畜牧水务局未制定可行性研究报告，形式上缺少对项目可行性、风险及控制措施的可行性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</si>
  <si>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</si>
  <si>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</si>
  <si>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</si>
  <si>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</si>
  <si>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产出指标中数量、质量、时效指标根据该项目具体工作内容展开。效益指标根据本项目所实际带来的效益而设定，三级绩效指标大部分与项目实际产出相关，绩效目标与预算确定的项目投资额或资金量相匹配，但本项目两项绩效目标未实现预期产出，绩效目标的设置不够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</si>
  <si>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</si>
  <si>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</si>
  <si>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</si>
  <si>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本项目绩效目标值设置产出指标均能够量化，可以衡量项目建设所取得的效果，与项目具体建设内容或计划匹配。
但是本项目的效益指标中多个指标的指标值设置为“达成预期目标”如生态效益指标中指标1：减少洪灾，指标值为达成预期目标；指标2：降低水土流失率，指标值为达成预期目标。绩效目标和指标值设置不够明确，后续考核难以量化。</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</si>
  <si>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</si>
  <si>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</si>
  <si>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</si>
  <si>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</si>
  <si>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项目预计资金总额为1468.20万元，依据《四川省阿坝县贾曲河贾柯牧场段防洪治理工程初步设计报告》列示，项目资金来源中央财政资金及阿坝县人民政府筹措资金。依据《四川省阿坝县贾曲河贾柯牧场段防洪治理工程初步设计报告》列示，项目资金来源中央财政资金及阿坝县人民政府筹措资金。根据阿坝州财政局、阿坝州自然资源局的《阿州财资环（2022）27号》、《阿州财资环（2023）1号》文件列示，确认四川省阿坝县贾曲河贾柯牧场段防洪治理工程资金安排为960万元。</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</si>
  <si>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</si>
  <si>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</si>
  <si>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</si>
  <si>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项目资金来源中央财政资金及阿坝县人民政府筹措资金。根据阿坝州财政局、阿坝州自然资源局的《阿州财资环（2022）27号》、《阿州财资环（2023）1号》文件列示，确认四川省阿坝县贾曲河贾柯牧场段防洪治理工程资金安排为960万元。实际到位资金960万元，资金实际用于本项目基础设施建设、临时工程及设施设备采购等，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</si>
  <si>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</si>
  <si>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</si>
  <si>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</si>
  <si>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</si>
  <si>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</si>
  <si>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根据阿坝州财政局、阿坝州自然资源局的《阿州财资环（2022）27号》、《阿州财资环（2023）1号》文件列示，确认四川省阿坝县贾曲河贾柯牧场段防洪治理工程资金安排为960万元。实际到位资金960万元。资金到位率=（到位资金/预算资金）*100%。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</si>
  <si>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</si>
  <si>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</si>
  <si>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</si>
  <si>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安排阿坝县黄河流域贾洛镇曼巴洛村段重点流域治理工程资金2900万元，经调剂后收回279.58万元，最终确定该项目预算为2620.42万元，实际到位资金2620.42万元。阿坝县黄河流域贾洛镇曼巴洛村段重点流域治理工程已支付资金为24,209,989.33元，其中2022年支付23,354,152.33元，2023年支付855,837.00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</si>
  <si>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</si>
  <si>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</si>
  <si>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</si>
  <si>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经查阅项目单位记账凭证，项目记账凭证均未见会计机构负责人签名或盖章，记账凭证编制不够规范。本项目原始凭证档案中，部分原始凭证为复印件，如本项目2022年6月8日的项目资金拨付审批表、另外项目已完工程量清单总价单（清单总价为3050027.44元）没有编制时间、核对时间及造价人员签名。</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</si>
  <si>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</si>
  <si>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</si>
  <si>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</si>
  <si>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</si>
  <si>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项目由专业人员和群管人员共同负责管理，专业人员实行目标管理和岗位责任制，层层签定目标管理责任书</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</si>
  <si>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</si>
  <si>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</si>
  <si>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</si>
  <si>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、场地设备、信息支撑等能够落实到位。项目竣工验收鉴定书首页未标明竣工验收日期，且未在施工单位向项目法人移交资料一栏填写项目移交资料清单。竣工验收鉴定书填写不规范。</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</si>
  <si>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</si>
  <si>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</si>
  <si>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</si>
  <si>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</si>
  <si>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</si>
  <si>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基本实现了立项时的绩效目标，项目实施后的社会效益和可持续影响较好。但本项目竣工报告显示项目完工内容为新建左岸护岸2.636千米，新建右岸护岸2.745千米，下河通道7处，新建防护围栏5.381千米，完工内容与绩效目标产出指标不一致，并且没有其他资料反映草籽播撒情况。</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</si>
  <si>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</si>
  <si>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</si>
  <si>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</si>
  <si>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</si>
  <si>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</si>
  <si>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</si>
  <si>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</si>
  <si>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</si>
  <si>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</si>
  <si>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本项目事前绩效目标中计划开工日期为保守估计，实际开工日以资金下达时间为准，事前绩效目标为2022年12月31日。本项目实际于2022年4月11日进场开展施工准备，2022年5月29日正式开工。工程按时开工存在偏差。
在建设过程中由于施工进场人数多，气候条件较好，根据项目完工验收鉴定书，本项目于2022年9月16日完工。工程按时完工验收日期得以提前。</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</si>
  <si>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</si>
  <si>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</si>
  <si>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</si>
  <si>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</si>
  <si>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建设总投资成本≤1468.20万元，评价组核查项目单位提供的项目预算批复、项目施工合同和项目会计核算资料，该项目实际资金安排为960万元，本项目已支付9,536,629.39元，其中2022年支付7,117,473.94元，2023年支付2,419,155.45元。</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</si>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</sst>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Red]\(0\)"/>
    <numFmt numFmtId="177" formatCode="#,##0.00_ "/>
    <numFmt numFmtId="178" formatCode="0.00_);[Red]\(0.00\)"/>
    <numFmt numFmtId="44" formatCode="_ &quot;￥&quot;* #,##0.00_ ;_ &quot;￥&quot;* \-#,##0.00_ ;_ &quot;￥&quot;* &quot;-&quot;??_ ;_ @_ "/>
    <numFmt numFmtId="41" formatCode="_ * #,##0_ ;_ * \-#,##0_ ;_ * &quot;-&quot;_ ;_ @_ "/>
    <numFmt numFmtId="42" formatCode="_ &quot;￥&quot;* #,##0_ ;_ &quot;￥&quot;* \-#,##0_ ;_ &quot;￥&quot;* &quot;-&quot;_ ;_ @_ "/>
    <numFmt numFmtId="179" formatCode="0.0_);[Red]\(0.0\)"/>
    <numFmt numFmtId="43" formatCode="_ * #,##0.00_ ;_ * \-#,##0.0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8"/>
        <bgColor indexed="64"/>
      </patternFill>
    </fill>
    <fill>
      <patternFill patternType="solid">
        <fgColor rgb="FFFFEB9C"/>
        <bgColor indexed="64"/>
      </patternFill>
    </fill>
    <fill>
      <patternFill patternType="solid">
        <fgColor theme="9"/>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4" fillId="21" borderId="0" applyNumberFormat="0" applyBorder="0" applyAlignment="0" applyProtection="0">
      <alignment vertical="center"/>
    </xf>
    <xf numFmtId="0" fontId="14" fillId="20" borderId="0" applyNumberFormat="0" applyBorder="0" applyAlignment="0" applyProtection="0">
      <alignment vertical="center"/>
    </xf>
    <xf numFmtId="0" fontId="13" fillId="17" borderId="0" applyNumberFormat="0" applyBorder="0" applyAlignment="0" applyProtection="0">
      <alignment vertical="center"/>
    </xf>
    <xf numFmtId="0" fontId="14" fillId="12" borderId="0" applyNumberFormat="0" applyBorder="0" applyAlignment="0" applyProtection="0">
      <alignment vertical="center"/>
    </xf>
    <xf numFmtId="0" fontId="14" fillId="22" borderId="0" applyNumberFormat="0" applyBorder="0" applyAlignment="0" applyProtection="0">
      <alignment vertical="center"/>
    </xf>
    <xf numFmtId="0" fontId="13" fillId="15" borderId="0" applyNumberFormat="0" applyBorder="0" applyAlignment="0" applyProtection="0">
      <alignment vertical="center"/>
    </xf>
    <xf numFmtId="0" fontId="14" fillId="23" borderId="0" applyNumberFormat="0" applyBorder="0" applyAlignment="0" applyProtection="0">
      <alignment vertical="center"/>
    </xf>
    <xf numFmtId="0" fontId="16" fillId="0" borderId="11" applyNumberFormat="0" applyFill="0" applyAlignment="0" applyProtection="0">
      <alignment vertical="center"/>
    </xf>
    <xf numFmtId="0" fontId="31" fillId="0" borderId="0" applyNumberFormat="0" applyFill="0" applyBorder="0" applyAlignment="0" applyProtection="0">
      <alignment vertical="center"/>
    </xf>
    <xf numFmtId="0" fontId="24" fillId="0" borderId="13" applyNumberFormat="0" applyFill="0" applyAlignment="0" applyProtection="0">
      <alignment vertical="center"/>
    </xf>
    <xf numFmtId="9"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0" fillId="0" borderId="9" applyNumberFormat="0" applyFill="0" applyAlignment="0" applyProtection="0">
      <alignment vertical="center"/>
    </xf>
    <xf numFmtId="42" fontId="21" fillId="0" borderId="0" applyFont="0" applyFill="0" applyBorder="0" applyAlignment="0" applyProtection="0">
      <alignment vertical="center"/>
    </xf>
    <xf numFmtId="0" fontId="13" fillId="9" borderId="0" applyNumberFormat="0" applyBorder="0" applyAlignment="0" applyProtection="0">
      <alignment vertical="center"/>
    </xf>
    <xf numFmtId="0" fontId="25" fillId="0" borderId="0" applyNumberFormat="0" applyFill="0" applyBorder="0" applyAlignment="0" applyProtection="0">
      <alignment vertical="center"/>
    </xf>
    <xf numFmtId="0" fontId="14" fillId="13" borderId="0" applyNumberFormat="0" applyBorder="0" applyAlignment="0" applyProtection="0">
      <alignment vertical="center"/>
    </xf>
    <xf numFmtId="0" fontId="13" fillId="24" borderId="0" applyNumberFormat="0" applyBorder="0" applyAlignment="0" applyProtection="0">
      <alignment vertical="center"/>
    </xf>
    <xf numFmtId="0" fontId="28" fillId="0" borderId="9" applyNumberFormat="0" applyFill="0" applyAlignment="0" applyProtection="0">
      <alignment vertical="center"/>
    </xf>
    <xf numFmtId="0" fontId="26" fillId="0" borderId="0" applyNumberFormat="0" applyFill="0" applyBorder="0" applyAlignment="0" applyProtection="0">
      <alignment vertical="center"/>
    </xf>
    <xf numFmtId="0" fontId="14" fillId="26" borderId="0" applyNumberFormat="0" applyBorder="0" applyAlignment="0" applyProtection="0">
      <alignment vertical="center"/>
    </xf>
    <xf numFmtId="44" fontId="21" fillId="0" borderId="0" applyFont="0" applyFill="0" applyBorder="0" applyAlignment="0" applyProtection="0">
      <alignment vertical="center"/>
    </xf>
    <xf numFmtId="0" fontId="14" fillId="19" borderId="0" applyNumberFormat="0" applyBorder="0" applyAlignment="0" applyProtection="0">
      <alignment vertical="center"/>
    </xf>
    <xf numFmtId="0" fontId="30" fillId="11" borderId="12" applyNumberFormat="0" applyAlignment="0" applyProtection="0">
      <alignment vertical="center"/>
    </xf>
    <xf numFmtId="0" fontId="27" fillId="0" borderId="0" applyNumberFormat="0" applyFill="0" applyBorder="0" applyAlignment="0" applyProtection="0">
      <alignment vertical="center"/>
    </xf>
    <xf numFmtId="41" fontId="21" fillId="0" borderId="0" applyFont="0" applyFill="0" applyBorder="0" applyAlignment="0" applyProtection="0">
      <alignment vertical="center"/>
    </xf>
    <xf numFmtId="0" fontId="13" fillId="25"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23" fillId="18" borderId="12" applyNumberFormat="0" applyAlignment="0" applyProtection="0">
      <alignment vertical="center"/>
    </xf>
    <xf numFmtId="0" fontId="19" fillId="11" borderId="8" applyNumberFormat="0" applyAlignment="0" applyProtection="0">
      <alignment vertical="center"/>
    </xf>
    <xf numFmtId="0" fontId="29" fillId="27" borderId="14" applyNumberFormat="0" applyAlignment="0" applyProtection="0">
      <alignment vertical="center"/>
    </xf>
    <xf numFmtId="0" fontId="32" fillId="0" borderId="15" applyNumberFormat="0" applyFill="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21" fillId="14" borderId="10" applyNumberFormat="0" applyFont="0" applyAlignment="0" applyProtection="0">
      <alignment vertical="center"/>
    </xf>
    <xf numFmtId="0" fontId="17" fillId="0" borderId="0" applyNumberFormat="0" applyFill="0" applyBorder="0" applyAlignment="0" applyProtection="0">
      <alignment vertical="center"/>
    </xf>
    <xf numFmtId="0" fontId="18" fillId="10" borderId="0" applyNumberFormat="0" applyBorder="0" applyAlignment="0" applyProtection="0">
      <alignment vertical="center"/>
    </xf>
    <xf numFmtId="0" fontId="16" fillId="0" borderId="0" applyNumberFormat="0" applyFill="0" applyBorder="0" applyAlignment="0" applyProtection="0">
      <alignment vertical="center"/>
    </xf>
    <xf numFmtId="0" fontId="13" fillId="8" borderId="0" applyNumberFormat="0" applyBorder="0" applyAlignment="0" applyProtection="0">
      <alignment vertical="center"/>
    </xf>
    <xf numFmtId="0" fontId="22" fillId="16" borderId="0" applyNumberFormat="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30"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6" fontId="10" fillId="0" borderId="2"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176"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7" zoomScaleNormal="87" topLeftCell="A13" workbookViewId="0">
      <selection activeCell="G17" sqref="G17:K17"/>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2"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86"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00"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9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3.97</v>
      </c>
      <c r="O11" s="32" t="s">
        <v>51</v>
      </c>
    </row>
    <row r="12" ht="153"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02"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89.25"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3">
        <v>6</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133"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15"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5" t="s">
        <v>91</v>
      </c>
    </row>
    <row r="20" ht="57"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27" customHeight="1" spans="1:15">
      <c r="A21" s="19" t="s">
        <v>12</v>
      </c>
      <c r="B21" s="19"/>
      <c r="C21" s="19"/>
      <c r="D21" s="19"/>
      <c r="E21" s="19"/>
      <c r="F21" s="19"/>
      <c r="G21" s="19"/>
      <c r="H21" s="19"/>
      <c r="I21" s="19"/>
      <c r="J21" s="19"/>
      <c r="K21" s="19"/>
      <c r="L21" s="28">
        <f>SUM(L4:M20)</f>
        <v>100</v>
      </c>
      <c r="M21" s="38" t="s">
        <v>9</v>
      </c>
      <c r="N21" s="39">
        <f>SUM(N4:N20)</f>
        <v>88.47</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2023-08-03T18:30:00Z</dcterms:created>
  <dcterms:modified xsi:type="dcterms:W3CDTF">2026-04-30T16:30:43Z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2023-08-03T18:30:04Z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false</vt:bool>
  </property>
</Properties>
</file>