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预算" sheetId="4" r:id="rId1"/>
  </sheets>
  <definedNames>
    <definedName name="_xlnm.Print_Titles" localSheetId="0">专项预算!$2:$4</definedName>
  </definedNames>
  <calcPr calcId="144525"/>
</workbook>
</file>

<file path=xl/sharedStrings.xml><?xml version="1.0" encoding="utf-8"?>
<sst xmlns="http://schemas.openxmlformats.org/spreadsheetml/2006/main" count="99" uniqueCount="74">
  <si>
    <t>附件1</t>
  </si>
  <si>
    <t>阿坝县审计局2022年部门整体支出绩效评价指标体系</t>
  </si>
  <si>
    <t>绩效指标</t>
  </si>
  <si>
    <t>指标分值</t>
  </si>
  <si>
    <t>指标解释</t>
  </si>
  <si>
    <t>计分标准</t>
  </si>
  <si>
    <t>评价方式</t>
  </si>
  <si>
    <t>评价属性</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</si>
  <si>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</si>
  <si>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</si>
  <si>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</si>
  <si>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</si>
  <si>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</si>
  <si>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</si>
  <si>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</si>
  <si>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</si>
  <si>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</si>
  <si>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</si>
  <si>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</si>
  <si>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</si>
  <si>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</si>
  <si>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</si>
  <si>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</si>
  <si>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</si>
  <si>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绩效目标编制要素方面，阿坝县审计局部门整体支出绩效目标设置不全面，只设置社会效益指标，未对绩效目标细化量化。</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</si>
  <si>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</si>
  <si>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</si>
  <si>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</si>
  <si>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编制准确</t>
  </si>
  <si>
    <t>评价部门年初预算编制是否科学准确。</t>
  </si>
  <si>
    <t>指标得分=（1-（10×部门全年预算调剂金额/年初部门预算数））*指标分值。其中：若部门全年预算调剂金额/年初部门预算数&gt;0.1，此项得0分。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</si>
  <si>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</si>
  <si>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</si>
  <si>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</si>
  <si>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</si>
  <si>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</si>
  <si>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被评价单位2022年预算报表记载，部门日常公用经费、项目支出中的“办公费、印刷费、水费、电费、物业管理费”年初预算共7.56万元（其中部门日常公用经费涉及7.56万元，项目支出涉及0.00万元），2022年部门决算报表记载，部门日常公用经费、项目支出中“办公费、印刷费、水费、电费、物业管理费”等科目支出数共6.73万元（其中部门日常公用经费涉及6.73万元，项目支出涉及0.00万元），预决算偏差程度=（7.56万元-6.73万元）/7.56万元×100%=10.98%。预决算偏差度在10%-20%，得3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</si>
  <si>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</si>
  <si>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</si>
  <si>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</si>
  <si>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</si>
  <si>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</si>
  <si>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</si>
  <si>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被评价单位2022年1-6月部门预算序时进度=428.29万元/472.64万元*100%=90.62%，达到目标进度的80%，得分2分；
2022年1-9月部门预算序时进度=540.23万元/584.78万元*100%=92.38%，达到目标进度的90%，得分2分；
2022年1-11月部门预算序时进度=540.23万元/635.78万元*100%=84.97%，未达到目标进度的90%，得分1.89分。
最终得分=2+2+1.89=5.89分。</t>
  </si>
  <si>
    <t>完成结果（16分）</t>
  </si>
  <si>
    <t>预算完成</t>
  </si>
  <si>
    <t>评价部门预算项目年终预算执行情况。</t>
  </si>
  <si>
    <t>部门预算项目12月预算执行进度达到100%的，得8分，未达100%的，按照实际进度量化计算得分。</t>
  </si>
  <si>
    <t>被评价单位2022年部门预算项目预算金额149.20万元，已支付98.20万元，总执行进度为65.82%，得分=8*65.82%=5.27分。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</si>
  <si>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</si>
  <si>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</si>
  <si>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</si>
  <si>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</si>
  <si>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</si>
  <si>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审计局抽取了1个2022年专项预算项目，即2022审计专项转移支付经费项目进行自评打分并形成了自评报告，自评打分为89分，评价组根据阿坝县审计局抽取的1个2022年专项预算项目进行纠正分值后，评价打分为89分，按0.2的比例得分为17.8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</si>
  <si>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</si>
  <si>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</si>
  <si>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</si>
  <si>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</si>
  <si>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</si>
  <si>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</si>
  <si>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</si>
  <si>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</si>
  <si>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</si>
  <si>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</si>
  <si>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</si>
  <si>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</si>
  <si>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</si>
  <si>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</si>
  <si>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</si>
  <si>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</si>
  <si>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自评质量指标外，评价组评价换算得分67.05分，被评价单位自评得分81分，差异率=（自评评分-评价组评分）/评价组评分=（81-67.05）/67.05×100%=20.81%，部门整体支出自评得分与评价组抽查得分差异在20%以上的，扣10分。</t>
  </si>
  <si>
    <t>合计</t>
  </si>
  <si>
    <t>百分制换算得分</t>
  </si>
</sst>
</file>

<file path=xl/styles.xml><?xml version="1.0" encoding="utf-8"?>
<styleSheet xmlns="http://schemas.openxmlformats.org/spreadsheetml/2006/main">
  <numFmts count="5">
    <numFmt numFmtId="176" formatCode="#,##0.00_ "/>
    <numFmt numFmtId="177" formatCode="_ \¥* #,##0_ ;_ \¥* \-#,##0_ ;_ \¥* &quot;-&quot;_ ;_ @_ "/>
    <numFmt numFmtId="178" formatCode="_ \¥* #,##0.00_ ;_ \¥* \-#,##0.00_ ;_ \¥* &quot;-&quot;??_ ;_ @_ "/>
    <numFmt numFmtId="41" formatCode="_ * #,##0_ ;_ * \-#,##0_ ;_ * &quot;-&quot;_ ;_ @_ "/>
    <numFmt numFmtId="43" formatCode="_ * #,##0.00_ ;_ * \-#,##0.00_ ;_ * &quot;-&quot;??_ ;_ @_ "/>
  </numFmts>
  <fonts count="26">
    <font>
      <sz val="11"/>
      <color rgb="FF000000"/>
      <name val="宋体"/>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2"/>
      <color rgb="FF000000"/>
      <name val="宋体"/>
      <charset val="134"/>
    </font>
    <font>
      <sz val="11"/>
      <color rgb="FFFFFFFF"/>
      <name val="宋体"/>
      <charset val="134"/>
    </font>
    <font>
      <sz val="11"/>
      <color rgb="FF9C0006"/>
      <name val="宋体"/>
      <charset val="134"/>
    </font>
    <font>
      <sz val="11"/>
      <color rgb="FF9C6500"/>
      <name val="宋体"/>
      <charset val="134"/>
    </font>
    <font>
      <sz val="11"/>
      <color rgb="FF006100"/>
      <name val="宋体"/>
      <charset val="134"/>
    </font>
    <font>
      <b/>
      <sz val="11"/>
      <color rgb="FF1F497D"/>
      <name val="宋体"/>
      <charset val="134"/>
    </font>
    <font>
      <b/>
      <sz val="18"/>
      <color rgb="FF1F497D"/>
      <name val="宋体"/>
      <charset val="134"/>
    </font>
    <font>
      <u/>
      <sz val="11"/>
      <color rgb="FF800080"/>
      <name val="宋体"/>
      <charset val="134"/>
    </font>
    <font>
      <b/>
      <sz val="13"/>
      <color rgb="FF1F497D"/>
      <name val="宋体"/>
      <charset val="134"/>
    </font>
    <font>
      <b/>
      <sz val="11"/>
      <color rgb="FFFFFFFF"/>
      <name val="宋体"/>
      <charset val="134"/>
    </font>
    <font>
      <b/>
      <sz val="11"/>
      <color rgb="FF000000"/>
      <name val="宋体"/>
      <charset val="134"/>
    </font>
    <font>
      <sz val="11"/>
      <color rgb="FFFF0000"/>
      <name val="宋体"/>
      <charset val="134"/>
    </font>
    <font>
      <b/>
      <sz val="15"/>
      <color rgb="FF1F497D"/>
      <name val="宋体"/>
      <charset val="134"/>
    </font>
    <font>
      <u/>
      <sz val="11"/>
      <color rgb="FF0000FF"/>
      <name val="宋体"/>
      <charset val="134"/>
    </font>
    <font>
      <b/>
      <sz val="11"/>
      <color rgb="FF3F3F3F"/>
      <name val="宋体"/>
      <charset val="134"/>
    </font>
    <font>
      <i/>
      <sz val="11"/>
      <color rgb="FF7F7F7F"/>
      <name val="宋体"/>
      <charset val="134"/>
    </font>
    <font>
      <b/>
      <sz val="11"/>
      <color rgb="FFFA7D00"/>
      <name val="宋体"/>
      <charset val="134"/>
    </font>
    <font>
      <sz val="11"/>
      <color rgb="FF3F3F76"/>
      <name val="宋体"/>
      <charset val="134"/>
    </font>
    <font>
      <sz val="11"/>
      <color rgb="FFFA7D00"/>
      <name val="宋体"/>
      <charset val="134"/>
    </font>
  </fonts>
  <fills count="33">
    <fill>
      <patternFill patternType="none"/>
    </fill>
    <fill>
      <patternFill patternType="gray125"/>
    </fill>
    <fill>
      <patternFill patternType="solid">
        <fgColor rgb="FF9BBB59"/>
        <bgColor indexed="64"/>
      </patternFill>
    </fill>
    <fill>
      <patternFill patternType="solid">
        <fgColor rgb="FFE5B8B7"/>
        <bgColor indexed="64"/>
      </patternFill>
    </fill>
    <fill>
      <patternFill patternType="solid">
        <fgColor rgb="FFB8CCE4"/>
        <bgColor indexed="64"/>
      </patternFill>
    </fill>
    <fill>
      <patternFill patternType="solid">
        <fgColor rgb="FFFFC7CE"/>
        <bgColor indexed="64"/>
      </patternFill>
    </fill>
    <fill>
      <patternFill patternType="solid">
        <fgColor rgb="FFDBE5F1"/>
        <bgColor indexed="64"/>
      </patternFill>
    </fill>
    <fill>
      <patternFill patternType="solid">
        <fgColor rgb="FFFFEB9C"/>
        <bgColor indexed="64"/>
      </patternFill>
    </fill>
    <fill>
      <patternFill patternType="solid">
        <fgColor rgb="FF4F81BD"/>
        <bgColor indexed="64"/>
      </patternFill>
    </fill>
    <fill>
      <patternFill patternType="solid">
        <fgColor rgb="FFC6EFCE"/>
        <bgColor indexed="64"/>
      </patternFill>
    </fill>
    <fill>
      <patternFill patternType="solid">
        <fgColor rgb="FFFFFFCC"/>
        <bgColor indexed="64"/>
      </patternFill>
    </fill>
    <fill>
      <patternFill patternType="solid">
        <fgColor rgb="FF95B3D7"/>
        <bgColor indexed="64"/>
      </patternFill>
    </fill>
    <fill>
      <patternFill patternType="solid">
        <fgColor rgb="FFF2DBDA"/>
        <bgColor indexed="64"/>
      </patternFill>
    </fill>
    <fill>
      <patternFill patternType="solid">
        <fgColor rgb="FFC0504D"/>
        <bgColor indexed="64"/>
      </patternFill>
    </fill>
    <fill>
      <patternFill patternType="solid">
        <fgColor rgb="FF4BACC6"/>
        <bgColor indexed="64"/>
      </patternFill>
    </fill>
    <fill>
      <patternFill patternType="solid">
        <fgColor rgb="FFB2A1C7"/>
        <bgColor indexed="64"/>
      </patternFill>
    </fill>
    <fill>
      <patternFill patternType="solid">
        <fgColor rgb="FFB6DDE8"/>
        <bgColor indexed="64"/>
      </patternFill>
    </fill>
    <fill>
      <patternFill patternType="solid">
        <fgColor rgb="FFA5A5A5"/>
        <bgColor indexed="64"/>
      </patternFill>
    </fill>
    <fill>
      <patternFill patternType="solid">
        <fgColor rgb="FFFCD5B4"/>
        <bgColor indexed="64"/>
      </patternFill>
    </fill>
    <fill>
      <patternFill patternType="solid">
        <fgColor rgb="FFFDE9D9"/>
        <bgColor indexed="64"/>
      </patternFill>
    </fill>
    <fill>
      <patternFill patternType="solid">
        <fgColor rgb="FFDBEEF3"/>
        <bgColor indexed="64"/>
      </patternFill>
    </fill>
    <fill>
      <patternFill patternType="solid">
        <fgColor rgb="FFF2F2F2"/>
        <bgColor indexed="64"/>
      </patternFill>
    </fill>
    <fill>
      <patternFill patternType="solid">
        <fgColor rgb="FFFAC090"/>
        <bgColor indexed="64"/>
      </patternFill>
    </fill>
    <fill>
      <patternFill patternType="solid">
        <fgColor rgb="FFEAF1DD"/>
        <bgColor indexed="64"/>
      </patternFill>
    </fill>
    <fill>
      <patternFill patternType="solid">
        <fgColor rgb="FF93CDDD"/>
        <bgColor indexed="64"/>
      </patternFill>
    </fill>
    <fill>
      <patternFill patternType="solid">
        <fgColor rgb="FFE5E0EC"/>
        <bgColor indexed="64"/>
      </patternFill>
    </fill>
    <fill>
      <patternFill patternType="solid">
        <fgColor rgb="FFCCC0DA"/>
        <bgColor indexed="64"/>
      </patternFill>
    </fill>
    <fill>
      <patternFill patternType="solid">
        <fgColor rgb="FFF79646"/>
        <bgColor indexed="64"/>
      </patternFill>
    </fill>
    <fill>
      <patternFill patternType="solid">
        <fgColor rgb="FFD7E4BC"/>
        <bgColor indexed="64"/>
      </patternFill>
    </fill>
    <fill>
      <patternFill patternType="solid">
        <fgColor rgb="FFFFCC99"/>
        <bgColor indexed="64"/>
      </patternFill>
    </fill>
    <fill>
      <patternFill patternType="solid">
        <fgColor rgb="FFD99593"/>
        <bgColor indexed="64"/>
      </patternFill>
    </fill>
    <fill>
      <patternFill patternType="solid">
        <fgColor rgb="FF8064A2"/>
        <bgColor indexed="64"/>
      </patternFill>
    </fill>
    <fill>
      <patternFill patternType="solid">
        <fgColor rgb="FFC2D69A"/>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A6BFDE"/>
      </bottom>
      <diagonal/>
    </border>
    <border>
      <left/>
      <right/>
      <top/>
      <bottom style="medium">
        <color rgb="FF4F81BD"/>
      </bottom>
      <diagonal/>
    </border>
    <border>
      <left style="double">
        <color rgb="FF3F3F3F"/>
      </left>
      <right style="double">
        <color rgb="FF3F3F3F"/>
      </right>
      <top style="double">
        <color rgb="FF3F3F3F"/>
      </top>
      <bottom style="double">
        <color rgb="FF3F3F3F"/>
      </bottom>
      <diagonal/>
    </border>
    <border>
      <left/>
      <right/>
      <top style="thin">
        <color rgb="FF4F81BD"/>
      </top>
      <bottom style="double">
        <color rgb="FF4F81BD"/>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0" fillId="18" borderId="0" applyProtection="0">
      <alignment vertical="center"/>
    </xf>
    <xf numFmtId="0" fontId="0" fillId="19" borderId="0" applyProtection="0">
      <alignment vertical="center"/>
    </xf>
    <xf numFmtId="0" fontId="8" fillId="27" borderId="0" applyProtection="0">
      <alignment vertical="center"/>
    </xf>
    <xf numFmtId="0" fontId="0" fillId="16" borderId="0" applyProtection="0">
      <alignment vertical="center"/>
    </xf>
    <xf numFmtId="0" fontId="0" fillId="20" borderId="0" applyProtection="0">
      <alignment vertical="center"/>
    </xf>
    <xf numFmtId="0" fontId="8" fillId="14" borderId="0" applyProtection="0">
      <alignment vertical="center"/>
    </xf>
    <xf numFmtId="0" fontId="0" fillId="26" borderId="0" applyProtection="0">
      <alignment vertical="center"/>
    </xf>
    <xf numFmtId="0" fontId="12" fillId="0" borderId="12" applyProtection="0">
      <alignment vertical="center"/>
    </xf>
    <xf numFmtId="0" fontId="22" fillId="0" borderId="0" applyProtection="0">
      <alignment vertical="center"/>
    </xf>
    <xf numFmtId="0" fontId="17" fillId="0" borderId="15" applyProtection="0">
      <alignment vertical="center"/>
    </xf>
    <xf numFmtId="9" fontId="0" fillId="0" borderId="0" applyProtection="0">
      <alignment vertical="center"/>
    </xf>
    <xf numFmtId="43" fontId="0" fillId="0" borderId="0" applyProtection="0">
      <alignment vertical="center"/>
    </xf>
    <xf numFmtId="0" fontId="15" fillId="0" borderId="13" applyProtection="0">
      <alignment vertical="center"/>
    </xf>
    <xf numFmtId="177" fontId="0" fillId="0" borderId="0" applyProtection="0">
      <alignment vertical="center"/>
    </xf>
    <xf numFmtId="0" fontId="8" fillId="15" borderId="0" applyProtection="0">
      <alignment vertical="center"/>
    </xf>
    <xf numFmtId="0" fontId="18" fillId="0" borderId="0" applyProtection="0">
      <alignment vertical="center"/>
    </xf>
    <xf numFmtId="0" fontId="0" fillId="12" borderId="0" applyProtection="0">
      <alignment vertical="center"/>
    </xf>
    <xf numFmtId="0" fontId="8" fillId="24" borderId="0" applyProtection="0">
      <alignment vertical="center"/>
    </xf>
    <xf numFmtId="0" fontId="19" fillId="0" borderId="13" applyProtection="0">
      <alignment vertical="center"/>
    </xf>
    <xf numFmtId="0" fontId="20" fillId="0" borderId="0" applyProtection="0">
      <alignment vertical="center"/>
    </xf>
    <xf numFmtId="0" fontId="0" fillId="23" borderId="0" applyProtection="0">
      <alignment vertical="center"/>
    </xf>
    <xf numFmtId="178" fontId="0" fillId="0" borderId="0" applyProtection="0">
      <alignment vertical="center"/>
    </xf>
    <xf numFmtId="0" fontId="0" fillId="25" borderId="0" applyProtection="0">
      <alignment vertical="center"/>
    </xf>
    <xf numFmtId="0" fontId="23" fillId="21" borderId="17" applyProtection="0">
      <alignment vertical="center"/>
    </xf>
    <xf numFmtId="0" fontId="14" fillId="0" borderId="0" applyProtection="0">
      <alignment vertical="center"/>
    </xf>
    <xf numFmtId="41" fontId="0" fillId="0" borderId="0" applyProtection="0">
      <alignment vertical="center"/>
    </xf>
    <xf numFmtId="0" fontId="8" fillId="31" borderId="0" applyProtection="0">
      <alignment vertical="center"/>
    </xf>
    <xf numFmtId="0" fontId="0" fillId="28" borderId="0" applyProtection="0">
      <alignment vertical="center"/>
    </xf>
    <xf numFmtId="0" fontId="8" fillId="22" borderId="0" applyProtection="0">
      <alignment vertical="center"/>
    </xf>
    <xf numFmtId="0" fontId="24" fillId="29" borderId="17" applyProtection="0">
      <alignment vertical="center"/>
    </xf>
    <xf numFmtId="0" fontId="21" fillId="21" borderId="16" applyProtection="0">
      <alignment vertical="center"/>
    </xf>
    <xf numFmtId="0" fontId="16" fillId="17" borderId="14" applyProtection="0">
      <alignment vertical="center"/>
    </xf>
    <xf numFmtId="0" fontId="25" fillId="0" borderId="18" applyProtection="0">
      <alignment vertical="center"/>
    </xf>
    <xf numFmtId="0" fontId="8" fillId="11" borderId="0" applyProtection="0">
      <alignment vertical="center"/>
    </xf>
    <xf numFmtId="0" fontId="8" fillId="32" borderId="0" applyProtection="0">
      <alignment vertical="center"/>
    </xf>
    <xf numFmtId="0" fontId="0" fillId="10" borderId="11" applyProtection="0">
      <alignment vertical="center"/>
    </xf>
    <xf numFmtId="0" fontId="13" fillId="0" borderId="0" applyProtection="0">
      <alignment vertical="center"/>
    </xf>
    <xf numFmtId="0" fontId="11" fillId="9" borderId="0" applyProtection="0">
      <alignment vertical="center"/>
    </xf>
    <xf numFmtId="0" fontId="12" fillId="0" borderId="0" applyProtection="0">
      <alignment vertical="center"/>
    </xf>
    <xf numFmtId="0" fontId="8" fillId="8" borderId="0" applyProtection="0">
      <alignment vertical="center"/>
    </xf>
    <xf numFmtId="0" fontId="10" fillId="7" borderId="0" applyProtection="0">
      <alignment vertical="center"/>
    </xf>
    <xf numFmtId="0" fontId="0" fillId="6" borderId="0" applyProtection="0">
      <alignment vertical="center"/>
    </xf>
    <xf numFmtId="0" fontId="9" fillId="5" borderId="0" applyProtection="0">
      <alignment vertical="center"/>
    </xf>
    <xf numFmtId="0" fontId="8" fillId="13" borderId="0" applyProtection="0">
      <alignment vertical="center"/>
    </xf>
    <xf numFmtId="0" fontId="0" fillId="4" borderId="0" applyProtection="0">
      <alignment vertical="center"/>
    </xf>
    <xf numFmtId="0" fontId="8" fillId="30" borderId="0" applyProtection="0">
      <alignment vertical="center"/>
    </xf>
    <xf numFmtId="0" fontId="0" fillId="3" borderId="0" applyProtection="0">
      <alignment vertical="center"/>
    </xf>
    <xf numFmtId="0" fontId="8" fillId="2" borderId="0" applyProtection="0">
      <alignment vertical="center"/>
    </xf>
  </cellStyleXfs>
  <cellXfs count="40">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7" fillId="0" borderId="1"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shrinkToFi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shrinkToFit="1"/>
    </xf>
    <xf numFmtId="0" fontId="3" fillId="0" borderId="4" xfId="0" applyFont="1" applyFill="1" applyBorder="1" applyAlignment="1">
      <alignment vertical="center" wrapText="1"/>
    </xf>
    <xf numFmtId="0" fontId="5" fillId="0" borderId="1" xfId="0" applyFont="1" applyFill="1" applyBorder="1" applyAlignment="1">
      <alignment horizontal="left" vertical="center" wrapText="1" shrinkToFit="1"/>
    </xf>
    <xf numFmtId="0" fontId="5" fillId="0" borderId="1" xfId="0" applyFont="1" applyFill="1" applyBorder="1" applyAlignment="1">
      <alignment vertical="center" wrapText="1"/>
    </xf>
    <xf numFmtId="0" fontId="3" fillId="0" borderId="10"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0" fontId="0" fillId="0" borderId="0" xfId="11" applyNumberFormat="1">
      <alignment vertical="center"/>
    </xf>
    <xf numFmtId="10" fontId="0" fillId="0" borderId="0" xfId="11" applyNumberFormat="1" applyFill="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abSelected="1" zoomScale="50" zoomScaleNormal="50" workbookViewId="0">
      <selection activeCell="Y7" sqref="Y7"/>
    </sheetView>
  </sheetViews>
  <sheetFormatPr defaultColWidth="9" defaultRowHeight="15.75"/>
  <cols>
    <col min="1" max="2" width="10.75" style="3" customWidth="1"/>
    <col min="3" max="3" width="17.1666666666667" style="4" customWidth="1"/>
    <col min="4" max="4" width="11.25" style="4" customWidth="1"/>
    <col min="5" max="5" width="52" style="5" customWidth="1"/>
    <col min="6" max="6" width="55.5" style="6" customWidth="1"/>
    <col min="7" max="8" width="10.4166666666667" style="6" customWidth="1"/>
    <col min="9" max="9" width="12.5" style="6" customWidth="1"/>
    <col min="10" max="10" width="11.5" style="3" customWidth="1"/>
    <col min="11" max="12" width="11.2666666666667" style="7" customWidth="1"/>
    <col min="13" max="13" width="84.9416666666667" style="7" customWidth="1"/>
    <col min="14" max="14" width="9" style="3"/>
    <col min="15" max="15" width="11.7333333333333" style="3"/>
    <col min="16" max="16384" width="9" style="3"/>
  </cols>
  <sheetData>
    <row r="1" spans="1:1">
      <c r="A1" s="8" t="s">
        <v>0</v>
      </c>
    </row>
    <row r="2" ht="34.5" customHeight="1" spans="1:13">
      <c r="A2" s="9" t="s">
        <v>1</v>
      </c>
      <c r="B2" s="9"/>
      <c r="C2" s="9"/>
      <c r="D2" s="9"/>
      <c r="E2" s="9"/>
      <c r="F2" s="9"/>
      <c r="G2" s="9"/>
      <c r="H2" s="9"/>
      <c r="I2" s="9"/>
      <c r="J2" s="9"/>
      <c r="K2" s="9"/>
      <c r="L2" s="9"/>
      <c r="M2" s="9"/>
    </row>
    <row r="3" spans="1:13">
      <c r="A3" s="10" t="s">
        <v>2</v>
      </c>
      <c r="B3" s="10"/>
      <c r="C3" s="10"/>
      <c r="D3" s="11" t="s">
        <v>3</v>
      </c>
      <c r="E3" s="11" t="s">
        <v>4</v>
      </c>
      <c r="F3" s="10" t="s">
        <v>5</v>
      </c>
      <c r="G3" s="10" t="s">
        <v>6</v>
      </c>
      <c r="H3" s="10"/>
      <c r="I3" s="10" t="s">
        <v>7</v>
      </c>
      <c r="J3" s="10"/>
      <c r="K3" s="10" t="s">
        <v>8</v>
      </c>
      <c r="L3" s="10" t="s">
        <v>9</v>
      </c>
      <c r="M3" s="10" t="s">
        <v>10</v>
      </c>
    </row>
    <row r="4" s="1" customFormat="1" spans="1:13">
      <c r="A4" s="10" t="s">
        <v>11</v>
      </c>
      <c r="B4" s="11" t="s">
        <v>12</v>
      </c>
      <c r="C4" s="11" t="s">
        <v>13</v>
      </c>
      <c r="D4" s="11"/>
      <c r="E4" s="11"/>
      <c r="F4" s="10"/>
      <c r="G4" s="10" t="s">
        <v>14</v>
      </c>
      <c r="H4" s="10" t="s">
        <v>15</v>
      </c>
      <c r="I4" s="10" t="s">
        <v>16</v>
      </c>
      <c r="J4" s="10" t="s">
        <v>17</v>
      </c>
      <c r="K4" s="10"/>
      <c r="L4" s="10"/>
      <c r="M4" s="10"/>
    </row>
    <row r="5" s="2" customFormat="1" ht="78.75" spans="1:13">
      <c r="A5" s="12" t="s">
        <v>18</v>
      </c>
      <c r="B5" s="12" t="s">
        <v>19</v>
      </c>
      <c r="C5" s="13" t="s">
        <v>20</v>
      </c>
      <c r="D5" s="13">
        <v>8</v>
      </c>
      <c r="E5" s="25" t="s">
        <v>21</v>
      </c>
      <c r="F5" s="17" t="s">
        <v>22</v>
      </c>
      <c r="G5" s="12" t="s">
        <v>23</v>
      </c>
      <c r="H5" s="12" t="s">
        <v>23</v>
      </c>
      <c r="I5" s="12" t="s">
        <v>23</v>
      </c>
      <c r="J5" s="12" t="s">
        <v>23</v>
      </c>
      <c r="K5" s="12">
        <v>4</v>
      </c>
      <c r="L5" s="12">
        <v>4</v>
      </c>
      <c r="M5" s="12" t="s">
        <v>24</v>
      </c>
    </row>
    <row r="6" s="2" customFormat="1" ht="78.75" spans="1:13">
      <c r="A6" s="12"/>
      <c r="B6" s="12"/>
      <c r="C6" s="13" t="s">
        <v>25</v>
      </c>
      <c r="D6" s="13">
        <v>8</v>
      </c>
      <c r="E6" s="25" t="s">
        <v>26</v>
      </c>
      <c r="F6" s="26" t="s">
        <v>27</v>
      </c>
      <c r="G6" s="12"/>
      <c r="H6" s="12" t="s">
        <v>23</v>
      </c>
      <c r="I6" s="12"/>
      <c r="J6" s="12" t="s">
        <v>23</v>
      </c>
      <c r="K6" s="12">
        <v>8</v>
      </c>
      <c r="L6" s="12">
        <v>0</v>
      </c>
      <c r="M6" s="12"/>
    </row>
    <row r="7" s="2" customFormat="1" ht="47.25" spans="1:13">
      <c r="A7" s="12"/>
      <c r="B7" s="12"/>
      <c r="C7" s="13" t="s">
        <v>28</v>
      </c>
      <c r="D7" s="13">
        <v>0</v>
      </c>
      <c r="E7" s="25" t="s">
        <v>29</v>
      </c>
      <c r="F7" s="17" t="s">
        <v>30</v>
      </c>
      <c r="G7" s="27" t="s">
        <v>31</v>
      </c>
      <c r="H7" s="28"/>
      <c r="I7" s="28"/>
      <c r="J7" s="36"/>
      <c r="K7" s="27" t="s">
        <v>31</v>
      </c>
      <c r="L7" s="28"/>
      <c r="M7" s="36"/>
    </row>
    <row r="8" s="2" customFormat="1" ht="94.5" spans="1:13">
      <c r="A8" s="12"/>
      <c r="B8" s="14" t="s">
        <v>32</v>
      </c>
      <c r="C8" s="12" t="s">
        <v>33</v>
      </c>
      <c r="D8" s="12">
        <v>6</v>
      </c>
      <c r="E8" s="29" t="s">
        <v>34</v>
      </c>
      <c r="F8" s="17" t="s">
        <v>35</v>
      </c>
      <c r="G8" s="12" t="s">
        <v>23</v>
      </c>
      <c r="H8" s="17"/>
      <c r="I8" s="17"/>
      <c r="J8" s="12" t="s">
        <v>23</v>
      </c>
      <c r="K8" s="12">
        <v>3</v>
      </c>
      <c r="L8" s="12">
        <v>3</v>
      </c>
      <c r="M8" s="29" t="s">
        <v>36</v>
      </c>
    </row>
    <row r="9" s="2" customFormat="1" ht="110.25" spans="1:13">
      <c r="A9" s="12"/>
      <c r="B9" s="15"/>
      <c r="C9" s="12" t="s">
        <v>37</v>
      </c>
      <c r="D9" s="12">
        <v>0</v>
      </c>
      <c r="E9" s="25" t="s">
        <v>38</v>
      </c>
      <c r="F9" s="17" t="s">
        <v>39</v>
      </c>
      <c r="G9" s="27" t="s">
        <v>31</v>
      </c>
      <c r="H9" s="28"/>
      <c r="I9" s="28"/>
      <c r="J9" s="36"/>
      <c r="K9" s="27" t="s">
        <v>31</v>
      </c>
      <c r="L9" s="28"/>
      <c r="M9" s="36"/>
    </row>
    <row r="10" s="2" customFormat="1" ht="110.25" spans="1:13">
      <c r="A10" s="12"/>
      <c r="B10" s="16"/>
      <c r="C10" s="12" t="s">
        <v>40</v>
      </c>
      <c r="D10" s="12">
        <v>6</v>
      </c>
      <c r="E10" s="30" t="s">
        <v>41</v>
      </c>
      <c r="F10" s="17" t="s">
        <v>42</v>
      </c>
      <c r="G10" s="12" t="s">
        <v>23</v>
      </c>
      <c r="H10" s="17"/>
      <c r="I10" s="17"/>
      <c r="J10" s="12" t="s">
        <v>23</v>
      </c>
      <c r="K10" s="12">
        <v>5.89</v>
      </c>
      <c r="L10" s="12">
        <v>0.11</v>
      </c>
      <c r="M10" s="29" t="s">
        <v>43</v>
      </c>
    </row>
    <row r="11" s="2" customFormat="1" ht="31.5" spans="1:15">
      <c r="A11" s="12"/>
      <c r="B11" s="12" t="s">
        <v>44</v>
      </c>
      <c r="C11" s="12" t="s">
        <v>45</v>
      </c>
      <c r="D11" s="12">
        <v>8</v>
      </c>
      <c r="E11" s="29" t="s">
        <v>46</v>
      </c>
      <c r="F11" s="17" t="s">
        <v>47</v>
      </c>
      <c r="G11" s="12" t="s">
        <v>23</v>
      </c>
      <c r="H11" s="17"/>
      <c r="I11" s="12"/>
      <c r="J11" s="12" t="s">
        <v>23</v>
      </c>
      <c r="K11" s="12">
        <v>5.27</v>
      </c>
      <c r="L11" s="12">
        <v>2.73</v>
      </c>
      <c r="M11" s="12" t="s">
        <v>48</v>
      </c>
      <c r="O11" s="38"/>
    </row>
    <row r="12" s="2" customFormat="1" ht="31.5" spans="1:13">
      <c r="A12" s="12"/>
      <c r="B12" s="14"/>
      <c r="C12" s="14" t="s">
        <v>49</v>
      </c>
      <c r="D12" s="14">
        <v>8</v>
      </c>
      <c r="E12" s="31" t="s">
        <v>50</v>
      </c>
      <c r="F12" s="29" t="s">
        <v>51</v>
      </c>
      <c r="G12" s="14" t="s">
        <v>23</v>
      </c>
      <c r="H12" s="31"/>
      <c r="I12" s="31"/>
      <c r="J12" s="14" t="s">
        <v>23</v>
      </c>
      <c r="K12" s="12">
        <v>8</v>
      </c>
      <c r="L12" s="12">
        <v>0</v>
      </c>
      <c r="M12" s="12"/>
    </row>
    <row r="13" s="2" customFormat="1" ht="47.25" spans="1:13">
      <c r="A13" s="12" t="s">
        <v>52</v>
      </c>
      <c r="B13" s="12" t="s">
        <v>53</v>
      </c>
      <c r="C13" s="12"/>
      <c r="D13" s="12"/>
      <c r="E13" s="12"/>
      <c r="F13" s="12"/>
      <c r="G13" s="12"/>
      <c r="H13" s="12"/>
      <c r="I13" s="12"/>
      <c r="J13" s="12"/>
      <c r="K13" s="12">
        <v>17.8</v>
      </c>
      <c r="L13" s="12">
        <v>2.2</v>
      </c>
      <c r="M13" s="12" t="s">
        <v>54</v>
      </c>
    </row>
    <row r="14" s="2" customFormat="1" ht="31.5" spans="1:13">
      <c r="A14" s="12" t="s">
        <v>55</v>
      </c>
      <c r="B14" s="16" t="s">
        <v>56</v>
      </c>
      <c r="C14" s="12" t="s">
        <v>57</v>
      </c>
      <c r="D14" s="12">
        <v>2</v>
      </c>
      <c r="E14" s="29" t="s">
        <v>58</v>
      </c>
      <c r="F14" s="17" t="s">
        <v>59</v>
      </c>
      <c r="G14" s="12" t="s">
        <v>23</v>
      </c>
      <c r="H14" s="17"/>
      <c r="I14" s="12" t="s">
        <v>23</v>
      </c>
      <c r="J14" s="17"/>
      <c r="K14" s="12">
        <v>2</v>
      </c>
      <c r="L14" s="12">
        <v>0</v>
      </c>
      <c r="M14" s="12"/>
    </row>
    <row r="15" s="2" customFormat="1" ht="47.25" spans="1:13">
      <c r="A15" s="12"/>
      <c r="B15" s="14" t="s">
        <v>60</v>
      </c>
      <c r="C15" s="12" t="s">
        <v>61</v>
      </c>
      <c r="D15" s="12">
        <v>0</v>
      </c>
      <c r="E15" s="29" t="s">
        <v>62</v>
      </c>
      <c r="F15" s="17" t="s">
        <v>63</v>
      </c>
      <c r="G15" s="27" t="s">
        <v>31</v>
      </c>
      <c r="H15" s="28"/>
      <c r="I15" s="28"/>
      <c r="J15" s="36"/>
      <c r="K15" s="27" t="s">
        <v>31</v>
      </c>
      <c r="L15" s="28"/>
      <c r="M15" s="36"/>
    </row>
    <row r="16" ht="31.5" spans="1:13">
      <c r="A16" s="12"/>
      <c r="B16" s="16"/>
      <c r="C16" s="12" t="s">
        <v>64</v>
      </c>
      <c r="D16" s="12">
        <v>0</v>
      </c>
      <c r="E16" s="29" t="s">
        <v>65</v>
      </c>
      <c r="F16" s="29" t="s">
        <v>66</v>
      </c>
      <c r="G16" s="27" t="s">
        <v>31</v>
      </c>
      <c r="H16" s="28"/>
      <c r="I16" s="28"/>
      <c r="J16" s="36"/>
      <c r="K16" s="27" t="s">
        <v>31</v>
      </c>
      <c r="L16" s="28"/>
      <c r="M16" s="36"/>
    </row>
    <row r="17" ht="63" spans="1:13">
      <c r="A17" s="17" t="s">
        <v>67</v>
      </c>
      <c r="B17" s="16" t="s">
        <v>67</v>
      </c>
      <c r="C17" s="16" t="s">
        <v>68</v>
      </c>
      <c r="D17" s="16">
        <v>10</v>
      </c>
      <c r="E17" s="32" t="s">
        <v>69</v>
      </c>
      <c r="F17" s="33" t="s">
        <v>70</v>
      </c>
      <c r="G17" s="16" t="s">
        <v>23</v>
      </c>
      <c r="H17" s="16"/>
      <c r="I17" s="16"/>
      <c r="J17" s="16" t="s">
        <v>23</v>
      </c>
      <c r="K17" s="12">
        <v>0</v>
      </c>
      <c r="L17" s="12">
        <v>10</v>
      </c>
      <c r="M17" s="12" t="s">
        <v>71</v>
      </c>
    </row>
    <row r="18" spans="1:13">
      <c r="A18" s="18" t="s">
        <v>72</v>
      </c>
      <c r="B18" s="19"/>
      <c r="C18" s="20"/>
      <c r="D18" s="21">
        <v>76</v>
      </c>
      <c r="E18" s="34"/>
      <c r="F18" s="35"/>
      <c r="G18" s="35"/>
      <c r="H18" s="35"/>
      <c r="I18" s="35"/>
      <c r="J18" s="35"/>
      <c r="K18" s="10">
        <f>SUM(K5:K17)</f>
        <v>53.96</v>
      </c>
      <c r="L18" s="10">
        <f>SUM(L5:L17)</f>
        <v>22.04</v>
      </c>
      <c r="M18" s="10"/>
    </row>
    <row r="19" spans="1:13">
      <c r="A19" s="22" t="s">
        <v>73</v>
      </c>
      <c r="B19" s="23"/>
      <c r="C19" s="24"/>
      <c r="D19" s="10">
        <v>100</v>
      </c>
      <c r="E19" s="34"/>
      <c r="F19" s="35"/>
      <c r="G19" s="35"/>
      <c r="H19" s="35"/>
      <c r="I19" s="35"/>
      <c r="J19" s="35"/>
      <c r="K19" s="37">
        <f>K18/76*100</f>
        <v>71</v>
      </c>
      <c r="L19" s="37">
        <f>L18/76*100</f>
        <v>29</v>
      </c>
      <c r="M19" s="10"/>
    </row>
    <row r="22" spans="13:13">
      <c r="M22" s="39"/>
    </row>
  </sheetData>
  <mergeCells count="27">
    <mergeCell ref="A2:M2"/>
    <mergeCell ref="A3:C3"/>
    <mergeCell ref="G3:H3"/>
    <mergeCell ref="I3:J3"/>
    <mergeCell ref="G7:J7"/>
    <mergeCell ref="K7:M7"/>
    <mergeCell ref="G9:J9"/>
    <mergeCell ref="K9:M9"/>
    <mergeCell ref="B13:J13"/>
    <mergeCell ref="G15:J15"/>
    <mergeCell ref="K15:M15"/>
    <mergeCell ref="G16:J16"/>
    <mergeCell ref="K16:M16"/>
    <mergeCell ref="A18:C18"/>
    <mergeCell ref="A19:C19"/>
    <mergeCell ref="A5:A12"/>
    <mergeCell ref="A14:A16"/>
    <mergeCell ref="B5:B7"/>
    <mergeCell ref="B8:B10"/>
    <mergeCell ref="B11:B12"/>
    <mergeCell ref="B15:B16"/>
    <mergeCell ref="D3:D4"/>
    <mergeCell ref="E3:E4"/>
    <mergeCell ref="F3:F4"/>
    <mergeCell ref="K3:K4"/>
    <mergeCell ref="L3:L4"/>
    <mergeCell ref="M3:M4"/>
  </mergeCells>
  <printOptions horizontalCentered="1" verticalCentered="1"/>
  <pageMargins left="0.432638888888889" right="0.275" top="0.354166666666667" bottom="0.354166666666667" header="0.314583333333333" footer="0.314583333333333"/>
  <pageSetup paperSize="9" scale="46"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