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835"/>
  </bookViews>
  <sheets>
    <sheet name="专项小于1亿" sheetId="5" r:id="rId1"/>
  </sheets>
  <definedNames>
    <definedName name="_xlnm.Print_Titles" localSheetId="0">专项小于1亿!$2:$4</definedName>
  </definedNames>
  <calcPr calcId="144525"/>
</workbook>
</file>

<file path=xl/sharedStrings.xml><?xml version="1.0" encoding="utf-8"?>
<sst xmlns="http://schemas.openxmlformats.org/spreadsheetml/2006/main" count="108" uniqueCount="77">
  <si>
    <t>附件1</t>
  </si>
  <si>
    <t>阿坝县经济商务和信息化局2022年部门整体支出绩效评价指标体系</t>
  </si>
  <si>
    <t>绩效指标</t>
  </si>
  <si>
    <t>指标分值</t>
  </si>
  <si>
    <t>指标解释</t>
  </si>
  <si>
    <t>计分标准</t>
  </si>
  <si>
    <t>评价方式</t>
  </si>
  <si>
    <t>评价属性</t>
  </si>
  <si>
    <t>备注</t>
  </si>
  <si>
    <t>指标得分</t>
  </si>
  <si>
    <t>指标扣分</t>
  </si>
  <si>
    <t>扣分理由</t>
  </si>
  <si>
    <t>一级指标</t>
  </si>
  <si>
    <t>二级指标</t>
  </si>
  <si>
    <t>三级指标</t>
  </si>
  <si>
    <t>整体评价</t>
  </si>
  <si>
    <t>样本评价</t>
  </si>
  <si>
    <t>定性评价</t>
  </si>
  <si>
    <t>定量评价</t>
  </si>
  <si>
    <t>部门预算管理（60分）</t>
  </si>
  <si>
    <t>预算编制（24分）</t>
  </si>
  <si>
    <t>目标制定</t>
  </si>
  <si>
    <t>评价部门绩效目标是否要素完整、细化量化。</t>
  </si>
  <si>
    <t xml:space="preserve">1.绩效目标编制要素完整的，得4分，否则酌情扣分。                                                       2.绩效指标细化量化的，得4分，否则酌情扣分。                  有项目绩效目标的部门（单位），根据项目绩效目标编制质量打分（），无项目绩效目标的部门，根据部门整体支出绩效目标打分。                                                                    </t>
  </si>
  <si>
    <t>√</t>
  </si>
  <si>
    <t>绩效指标细化量化方面，阿坝县经济商务和信息化局2022年部门整体支出绩效目标产出指标、效益指标、满意度指标的绩效指标值中社会效益指标及满意度指标的指标值设置为“≥100元/年”，不符合《四川省财政支出绩效评价管理暂行办法》第二章第十条第二点“绩效目标应当从数量、质量、成本和时效等方面进行细化，尽量进行定量表述，不能以量化形式表述的，可以采用定性的分级分档形式表述”之规定。</t>
  </si>
  <si>
    <t>目标实现</t>
  </si>
  <si>
    <t>评价部门绩效目标实际实现程度与预期目标的偏离度。</t>
  </si>
  <si>
    <t>以项目完成数量为核心，评价项目实际完成情况与与预期绩效目标偏离度，单个数量指标实际完成未达到预期指标或超过预期指标30%以上的，均不计分。该项指标得分=达到预期值的数量指标个数/全部数量指标个数（即评价选取的项目绩效目标包含的所有数量指标）</t>
  </si>
  <si>
    <t>评价组评价范围为部门机关及至少2个下属单位的所有纳入绩效目标管理的部门预算项目，部门自评范围为部门所有纳入绩效目标管理的部门预算项目</t>
  </si>
  <si>
    <t>阿坝县经济商务和信息化局2022年编制的绩效目标评价实现率为55%，共1个绩效目标达到预期值。该项指标得分=达到预期值的数量指标个数/全部数量指标个数（即评价选取的项目绩效目标包含的所有数量指标）*8分=1个/2个*8分=4分。</t>
  </si>
  <si>
    <t>编制准确</t>
  </si>
  <si>
    <t>评价部门年初预算编制是否科学准确。</t>
  </si>
  <si>
    <t>指标得分=（1-（10×部门全年预算调剂金额/年初部门预算数（  ））*指标分值。其中：若部门全年预算调剂金额/年初部门预算数&gt;0.1，此项得0分。</t>
  </si>
  <si>
    <t>指标不适用</t>
  </si>
  <si>
    <t xml:space="preserve">                                                                             预算执行（20分）</t>
  </si>
  <si>
    <t>支出控制</t>
  </si>
  <si>
    <t>部门公用经费及非定额公用支出控制情况。</t>
  </si>
  <si>
    <t>计算部门日常公用经费、项目支出中“办公费、印刷费、水费、电费、物业管理费”等科目年初预算数与决算数偏差程度                                                              预决算偏差程度在10%以内的，得6分。偏差度在10%-20%之间的，得3分，偏差度超过20%的，不得分。</t>
  </si>
  <si>
    <t>部门日常公用经费、项目支出中的“办公费、印刷费、水费、电费、物业管理费”年初预算共29万元，部门决算支出数共139.74万元，预决算偏差程度=（139.74万元-25.62万元）/25.62万元×100%=445.43%。预决算偏差程度在20%以外，扣6分。</t>
  </si>
  <si>
    <t>动态调整</t>
  </si>
  <si>
    <t>评价部门开展绩效运行监控后，将绩效监控结果应用到预算调整的情况。</t>
  </si>
  <si>
    <t xml:space="preserve">1.当部门绩效监控调整取消额和结余注销额均不为零时，指标得分=部门项目支出绩效监控调整取消额÷(部门绩效监控调整取消额+预算结余注销额）*8                                                  2.当部门绩效监控调整取消额为零，结余注销额不为零时，指标得分=（1-10*结余注销额/年度预算总额）*8，结余注销额超过部门年度预算总额10%的，指标不得分。                  3.当部门绩效监控调整取消额与结余注销额均为零时，得满分。                                                             </t>
  </si>
  <si>
    <t>执行进度</t>
  </si>
  <si>
    <t>评价部门在6、9、11月的预算执行情况。</t>
  </si>
  <si>
    <t xml:space="preserve">部门预算执行进度在6、9、11月应达到序时进度的80%、90%、90%，即实际支出进度分别达到40%、67.5%、82.5%。                                                     6、9、11月部门预算执行进度达到量化指标的各得2分，未达到目标进度的按其实际进度占目标进度的比重计算得分。                                             </t>
  </si>
  <si>
    <t>2022年1-6月部门预算序时进度=268.96万元/1,246.01万元*100%=21.59%，未达到80.00%序时进度，得分0.54分；
2022年1-9月预算序时进度=582.92万元/1,246.01万元*100%=46.78%，未达到90.00%的序时进度，得分1.04分；
2022年1-11月预算序时进度=775.68万元/1,246.01万元*100%=62.25%，未达到90.00%序时进度，得分1.38分。
最终得分=0.54+1.04+1.38=2.96分。</t>
  </si>
  <si>
    <t>完成结果（16分）</t>
  </si>
  <si>
    <t>预算完成</t>
  </si>
  <si>
    <t>评价部门预算项目年终预算执行情况。</t>
  </si>
  <si>
    <t>部门预算项目12月预算执行进度达到100%的，得8分，未达100%的，按照实际进度量化计算得分。</t>
  </si>
  <si>
    <t>被评价单位2022年部门预算项目总执行进度为100%，指标得分=67.78%*8=5.42分。</t>
  </si>
  <si>
    <t>违规记录</t>
  </si>
  <si>
    <t>根据审计监督、财政检查结果反映部门上一年度部门预算管理是否合规。</t>
  </si>
  <si>
    <t>依据评价年度审计监督、财政检查结果，出现部门预算管理方面违纪违规问题的，每个问题扣0.5分，直至扣完。</t>
  </si>
  <si>
    <t>2022年7月21日至2022年8月19日，阿坝县县委第一巡察组对县经济商务和信息化局党组展开了常规巡查，部门预算管理方面的问题为预算收支管理不到位，预算收支未公开、公示。2019年至2021年阿坝县经济商务和信息化局年度预算收支,未进行公开、公示。截至2022年12月31日县经济商务和信息化局完成了该项问题的整改，2019年至2021年年度预算收支在三务共开墙上和政府网站上进行了公开、公示。</t>
  </si>
  <si>
    <t>专项预算管理（20分）</t>
  </si>
  <si>
    <t xml:space="preserve">部门按照专项项目自评工作要求对本部门管理的专项进行自评并打分，形成自评报告，本次提交部门整体支出绩效评价报告时暂无需提供专项自评报告。                                                                                                           评价组将对部门专项自评报告进行质量审核，根据质量审核得分，对专项自评得分进行调整，作为重点评价得分。                                                                                                </t>
  </si>
  <si>
    <t>阿坝县经济商务和信息化局2022年专项项目21个，阿坝县经济商务和信息化局对其中2个项目进行了自评打分并形成了自评报告，国家级电子商务进农村综合示范后续项目自评打分为91.17分、莲宝叶则景区信息化项目自评打分为93分。评价组根据阿坝县经济商务和信息化局2个2022年专项预算项目进行纠正分值后，国家级电子商务进农村综合示范后续项目评价打分为90.67分、莲宝叶则景区信息化项目评价打分为92.5分。综上，由评价组对其自评得分进行纠正后的得分，按0.2的比例得分为18.32分。</t>
  </si>
  <si>
    <t>绩效结果应用（10分）</t>
  </si>
  <si>
    <t>信息公开（2分）</t>
  </si>
  <si>
    <t>自评公开</t>
  </si>
  <si>
    <t>评价部门是否按要求将部门整体绩效自评情况和自行组织的评价情况向社会公开。</t>
  </si>
  <si>
    <t>按要求将相关绩效信息随同决算公开的，得2分，否则不得分。</t>
  </si>
  <si>
    <t>整改反馈（8分）</t>
  </si>
  <si>
    <t>结果整改</t>
  </si>
  <si>
    <t>评价部门根据绩效管理结果整改问题、完善政策、改进管理的情况。</t>
  </si>
  <si>
    <t>针对绩效管理过程中（包括绩效目标核查、绩效监控核查和重点绩效评价）提出的问题进行整改，将绩效管理结果与预算安排进行挂钩的，得4分。否则，酌情扣分。</t>
  </si>
  <si>
    <t>应用反馈</t>
  </si>
  <si>
    <t>评价部门按要求及时向财政部门反馈结果应用情况。</t>
  </si>
  <si>
    <t>部门在规定时间内向财政部门反馈应用绩效结果报告的，得满分，否则不得分。</t>
  </si>
  <si>
    <t>自评质量（10分）</t>
  </si>
  <si>
    <t>自评准确</t>
  </si>
  <si>
    <t>评价部门整体支出自评准确率。</t>
  </si>
  <si>
    <t>部门整体支出自评得分与评价组抽查得分差异在5%以内的，不扣分；在5%-10%之间的，扣4分，在10%-20%的，扣8分，在20%以上的，扣10分。（部门在自评时，此项指标无需打分，部门自评满分为90分）</t>
  </si>
  <si>
    <t>合计</t>
  </si>
  <si>
    <t>百分制换算得分</t>
  </si>
</sst>
</file>

<file path=xl/styles.xml><?xml version="1.0" encoding="utf-8"?>
<styleSheet xmlns="http://schemas.openxmlformats.org/spreadsheetml/2006/main">
  <numFmts count="7">
    <numFmt numFmtId="176" formatCode="#,##0.000000_ "/>
    <numFmt numFmtId="177" formatCode="0.00_ "/>
    <numFmt numFmtId="178" formatCode="#,##0.00_ "/>
    <numFmt numFmtId="179" formatCode="_ \¥* #,##0_ ;_ \¥* \-#,##0_ ;_ \¥* &quot;-&quot;_ ;_ @_ "/>
    <numFmt numFmtId="43" formatCode="_ * #,##0.00_ ;_ * \-#,##0.00_ ;_ * &quot;-&quot;??_ ;_ @_ "/>
    <numFmt numFmtId="180" formatCode="_ \¥* #,##0.00_ ;_ \¥* \-#,##0.00_ ;_ \¥* &quot;-&quot;??_ ;_ @_ "/>
    <numFmt numFmtId="41" formatCode="_ * #,##0_ ;_ * \-#,##0_ ;_ * &quot;-&quot;_ ;_ @_ "/>
  </numFmts>
  <fonts count="28">
    <font>
      <sz val="11"/>
      <color rgb="FF000000"/>
      <name val="宋体"/>
      <charset val="134"/>
    </font>
    <font>
      <b/>
      <sz val="10"/>
      <name val="宋体"/>
      <charset val="134"/>
    </font>
    <font>
      <sz val="10"/>
      <name val="宋体"/>
      <charset val="134"/>
    </font>
    <font>
      <sz val="12"/>
      <name val="宋体"/>
      <charset val="134"/>
    </font>
    <font>
      <sz val="8"/>
      <name val="宋体"/>
      <charset val="134"/>
    </font>
    <font>
      <sz val="22"/>
      <name val="宋体"/>
      <charset val="134"/>
    </font>
    <font>
      <b/>
      <sz val="12"/>
      <name val="宋体"/>
      <charset val="134"/>
    </font>
    <font>
      <b/>
      <sz val="18"/>
      <name val="宋体"/>
      <charset val="134"/>
    </font>
    <font>
      <sz val="11"/>
      <name val="宋体"/>
      <charset val="134"/>
    </font>
    <font>
      <sz val="16"/>
      <color rgb="FF000000"/>
      <name val="Times New Roman"/>
      <charset val="134"/>
    </font>
    <font>
      <sz val="11"/>
      <color rgb="FFFFFFFF"/>
      <name val="宋体"/>
      <charset val="134"/>
    </font>
    <font>
      <sz val="11"/>
      <color rgb="FF9C0006"/>
      <name val="宋体"/>
      <charset val="134"/>
    </font>
    <font>
      <b/>
      <sz val="11"/>
      <color rgb="FF1F497D"/>
      <name val="宋体"/>
      <charset val="134"/>
    </font>
    <font>
      <sz val="11"/>
      <color rgb="FF006100"/>
      <name val="宋体"/>
      <charset val="134"/>
    </font>
    <font>
      <b/>
      <sz val="11"/>
      <color rgb="FFFFFFFF"/>
      <name val="宋体"/>
      <charset val="134"/>
    </font>
    <font>
      <i/>
      <sz val="11"/>
      <color rgb="FF7F7F7F"/>
      <name val="宋体"/>
      <charset val="134"/>
    </font>
    <font>
      <b/>
      <sz val="18"/>
      <color rgb="FF1F497D"/>
      <name val="宋体"/>
      <charset val="134"/>
    </font>
    <font>
      <b/>
      <sz val="15"/>
      <color rgb="FF1F497D"/>
      <name val="宋体"/>
      <charset val="134"/>
    </font>
    <font>
      <b/>
      <sz val="13"/>
      <color rgb="FF1F497D"/>
      <name val="宋体"/>
      <charset val="134"/>
    </font>
    <font>
      <b/>
      <sz val="11"/>
      <color rgb="FFFA7D00"/>
      <name val="宋体"/>
      <charset val="134"/>
    </font>
    <font>
      <sz val="11"/>
      <color rgb="FF3F3F76"/>
      <name val="宋体"/>
      <charset val="134"/>
    </font>
    <font>
      <b/>
      <sz val="11"/>
      <color rgb="FF000000"/>
      <name val="宋体"/>
      <charset val="134"/>
    </font>
    <font>
      <sz val="11"/>
      <color rgb="FFFF0000"/>
      <name val="宋体"/>
      <charset val="134"/>
    </font>
    <font>
      <b/>
      <sz val="11"/>
      <color rgb="FF3F3F3F"/>
      <name val="宋体"/>
      <charset val="134"/>
    </font>
    <font>
      <u/>
      <sz val="11"/>
      <color rgb="FF0000FF"/>
      <name val="宋体"/>
      <charset val="134"/>
    </font>
    <font>
      <u/>
      <sz val="11"/>
      <color rgb="FF800080"/>
      <name val="宋体"/>
      <charset val="134"/>
    </font>
    <font>
      <sz val="11"/>
      <color rgb="FF9C6500"/>
      <name val="宋体"/>
      <charset val="134"/>
    </font>
    <font>
      <sz val="11"/>
      <color rgb="FFFA7D00"/>
      <name val="宋体"/>
      <charset val="134"/>
    </font>
  </fonts>
  <fills count="33">
    <fill>
      <patternFill patternType="none"/>
    </fill>
    <fill>
      <patternFill patternType="gray125"/>
    </fill>
    <fill>
      <patternFill patternType="solid">
        <fgColor rgb="FF9BBB59"/>
        <bgColor indexed="64"/>
      </patternFill>
    </fill>
    <fill>
      <patternFill patternType="solid">
        <fgColor rgb="FFE5B8B7"/>
        <bgColor indexed="64"/>
      </patternFill>
    </fill>
    <fill>
      <patternFill patternType="solid">
        <fgColor rgb="FFD99593"/>
        <bgColor indexed="64"/>
      </patternFill>
    </fill>
    <fill>
      <patternFill patternType="solid">
        <fgColor rgb="FFC0504D"/>
        <bgColor indexed="64"/>
      </patternFill>
    </fill>
    <fill>
      <patternFill patternType="solid">
        <fgColor rgb="FFFFC7CE"/>
        <bgColor indexed="64"/>
      </patternFill>
    </fill>
    <fill>
      <patternFill patternType="solid">
        <fgColor rgb="FFC6EFCE"/>
        <bgColor indexed="64"/>
      </patternFill>
    </fill>
    <fill>
      <patternFill patternType="solid">
        <fgColor rgb="FFFFFFCC"/>
        <bgColor indexed="64"/>
      </patternFill>
    </fill>
    <fill>
      <patternFill patternType="solid">
        <fgColor rgb="FFC2D69A"/>
        <bgColor indexed="64"/>
      </patternFill>
    </fill>
    <fill>
      <patternFill patternType="solid">
        <fgColor rgb="FFB8CCE4"/>
        <bgColor indexed="64"/>
      </patternFill>
    </fill>
    <fill>
      <patternFill patternType="solid">
        <fgColor rgb="FFA5A5A5"/>
        <bgColor indexed="64"/>
      </patternFill>
    </fill>
    <fill>
      <patternFill patternType="solid">
        <fgColor rgb="FFF2F2F2"/>
        <bgColor indexed="64"/>
      </patternFill>
    </fill>
    <fill>
      <patternFill patternType="solid">
        <fgColor rgb="FFCCC0DA"/>
        <bgColor indexed="64"/>
      </patternFill>
    </fill>
    <fill>
      <patternFill patternType="solid">
        <fgColor rgb="FFFCD5B4"/>
        <bgColor indexed="64"/>
      </patternFill>
    </fill>
    <fill>
      <patternFill patternType="solid">
        <fgColor rgb="FF4BACC6"/>
        <bgColor indexed="64"/>
      </patternFill>
    </fill>
    <fill>
      <patternFill patternType="solid">
        <fgColor rgb="FFDBE5F1"/>
        <bgColor indexed="64"/>
      </patternFill>
    </fill>
    <fill>
      <patternFill patternType="solid">
        <fgColor rgb="FFFFCC99"/>
        <bgColor indexed="64"/>
      </patternFill>
    </fill>
    <fill>
      <patternFill patternType="solid">
        <fgColor rgb="FFB6DDE8"/>
        <bgColor indexed="64"/>
      </patternFill>
    </fill>
    <fill>
      <patternFill patternType="solid">
        <fgColor rgb="FFF79646"/>
        <bgColor indexed="64"/>
      </patternFill>
    </fill>
    <fill>
      <patternFill patternType="solid">
        <fgColor rgb="FFFDE9D9"/>
        <bgColor indexed="64"/>
      </patternFill>
    </fill>
    <fill>
      <patternFill patternType="solid">
        <fgColor rgb="FFDBEEF3"/>
        <bgColor indexed="64"/>
      </patternFill>
    </fill>
    <fill>
      <patternFill patternType="solid">
        <fgColor rgb="FFFAC090"/>
        <bgColor indexed="64"/>
      </patternFill>
    </fill>
    <fill>
      <patternFill patternType="solid">
        <fgColor rgb="FF8064A2"/>
        <bgColor indexed="64"/>
      </patternFill>
    </fill>
    <fill>
      <patternFill patternType="solid">
        <fgColor rgb="FFB2A1C7"/>
        <bgColor indexed="64"/>
      </patternFill>
    </fill>
    <fill>
      <patternFill patternType="solid">
        <fgColor rgb="FF93CDDD"/>
        <bgColor indexed="64"/>
      </patternFill>
    </fill>
    <fill>
      <patternFill patternType="solid">
        <fgColor rgb="FFFFEB9C"/>
        <bgColor indexed="64"/>
      </patternFill>
    </fill>
    <fill>
      <patternFill patternType="solid">
        <fgColor rgb="FFEAF1DD"/>
        <bgColor indexed="64"/>
      </patternFill>
    </fill>
    <fill>
      <patternFill patternType="solid">
        <fgColor rgb="FF4F81BD"/>
        <bgColor indexed="64"/>
      </patternFill>
    </fill>
    <fill>
      <patternFill patternType="solid">
        <fgColor rgb="FFE5E0EC"/>
        <bgColor indexed="64"/>
      </patternFill>
    </fill>
    <fill>
      <patternFill patternType="solid">
        <fgColor rgb="FFD7E4BC"/>
        <bgColor indexed="64"/>
      </patternFill>
    </fill>
    <fill>
      <patternFill patternType="solid">
        <fgColor rgb="FFF2DBDA"/>
        <bgColor indexed="64"/>
      </patternFill>
    </fill>
    <fill>
      <patternFill patternType="solid">
        <fgColor rgb="FF95B3D7"/>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rgb="FFA6BFDE"/>
      </bottom>
      <diagonal/>
    </border>
    <border>
      <left/>
      <right/>
      <top/>
      <bottom style="medium">
        <color rgb="FF4F81BD"/>
      </bottom>
      <diagonal/>
    </border>
    <border>
      <left style="thin">
        <color rgb="FF7F7F7F"/>
      </left>
      <right style="thin">
        <color rgb="FF7F7F7F"/>
      </right>
      <top style="thin">
        <color rgb="FF7F7F7F"/>
      </top>
      <bottom style="thin">
        <color rgb="FF7F7F7F"/>
      </bottom>
      <diagonal/>
    </border>
    <border>
      <left/>
      <right/>
      <top style="thin">
        <color rgb="FF4F81BD"/>
      </top>
      <bottom style="double">
        <color rgb="FF4F81BD"/>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0" fontId="0" fillId="14" borderId="0" applyProtection="0">
      <alignment vertical="center"/>
    </xf>
    <xf numFmtId="0" fontId="0" fillId="20" borderId="0" applyProtection="0">
      <alignment vertical="center"/>
    </xf>
    <xf numFmtId="0" fontId="10" fillId="19" borderId="0" applyProtection="0">
      <alignment vertical="center"/>
    </xf>
    <xf numFmtId="0" fontId="0" fillId="18" borderId="0" applyProtection="0">
      <alignment vertical="center"/>
    </xf>
    <xf numFmtId="0" fontId="0" fillId="21" borderId="0" applyProtection="0">
      <alignment vertical="center"/>
    </xf>
    <xf numFmtId="0" fontId="10" fillId="15" borderId="0" applyProtection="0">
      <alignment vertical="center"/>
    </xf>
    <xf numFmtId="0" fontId="0" fillId="13" borderId="0" applyProtection="0">
      <alignment vertical="center"/>
    </xf>
    <xf numFmtId="0" fontId="12" fillId="0" borderId="7" applyProtection="0">
      <alignment vertical="center"/>
    </xf>
    <xf numFmtId="0" fontId="15" fillId="0" borderId="0" applyProtection="0">
      <alignment vertical="center"/>
    </xf>
    <xf numFmtId="0" fontId="21" fillId="0" borderId="10" applyProtection="0">
      <alignment vertical="center"/>
    </xf>
    <xf numFmtId="9" fontId="0" fillId="0" borderId="0" applyProtection="0">
      <alignment vertical="center"/>
    </xf>
    <xf numFmtId="43" fontId="0" fillId="0" borderId="0" applyProtection="0">
      <alignment vertical="center"/>
    </xf>
    <xf numFmtId="0" fontId="18" fillId="0" borderId="8" applyProtection="0">
      <alignment vertical="center"/>
    </xf>
    <xf numFmtId="179" fontId="0" fillId="0" borderId="0" applyProtection="0">
      <alignment vertical="center"/>
    </xf>
    <xf numFmtId="0" fontId="10" fillId="24" borderId="0" applyProtection="0">
      <alignment vertical="center"/>
    </xf>
    <xf numFmtId="0" fontId="22" fillId="0" borderId="0" applyProtection="0">
      <alignment vertical="center"/>
    </xf>
    <xf numFmtId="0" fontId="0" fillId="31" borderId="0" applyProtection="0">
      <alignment vertical="center"/>
    </xf>
    <xf numFmtId="0" fontId="10" fillId="25" borderId="0" applyProtection="0">
      <alignment vertical="center"/>
    </xf>
    <xf numFmtId="0" fontId="17" fillId="0" borderId="8" applyProtection="0">
      <alignment vertical="center"/>
    </xf>
    <xf numFmtId="0" fontId="24" fillId="0" borderId="0" applyProtection="0">
      <alignment vertical="center"/>
    </xf>
    <xf numFmtId="0" fontId="0" fillId="27" borderId="0" applyProtection="0">
      <alignment vertical="center"/>
    </xf>
    <xf numFmtId="180" fontId="0" fillId="0" borderId="0" applyProtection="0">
      <alignment vertical="center"/>
    </xf>
    <xf numFmtId="0" fontId="0" fillId="29" borderId="0" applyProtection="0">
      <alignment vertical="center"/>
    </xf>
    <xf numFmtId="0" fontId="19" fillId="12" borderId="9" applyProtection="0">
      <alignment vertical="center"/>
    </xf>
    <xf numFmtId="0" fontId="25" fillId="0" borderId="0" applyProtection="0">
      <alignment vertical="center"/>
    </xf>
    <xf numFmtId="41" fontId="0" fillId="0" borderId="0" applyProtection="0">
      <alignment vertical="center"/>
    </xf>
    <xf numFmtId="0" fontId="10" fillId="23" borderId="0" applyProtection="0">
      <alignment vertical="center"/>
    </xf>
    <xf numFmtId="0" fontId="0" fillId="30" borderId="0" applyProtection="0">
      <alignment vertical="center"/>
    </xf>
    <xf numFmtId="0" fontId="10" fillId="22" borderId="0" applyProtection="0">
      <alignment vertical="center"/>
    </xf>
    <xf numFmtId="0" fontId="20" fillId="17" borderId="9" applyProtection="0">
      <alignment vertical="center"/>
    </xf>
    <xf numFmtId="0" fontId="23" fillId="12" borderId="11" applyProtection="0">
      <alignment vertical="center"/>
    </xf>
    <xf numFmtId="0" fontId="14" fillId="11" borderId="6" applyProtection="0">
      <alignment vertical="center"/>
    </xf>
    <xf numFmtId="0" fontId="27" fillId="0" borderId="12" applyProtection="0">
      <alignment vertical="center"/>
    </xf>
    <xf numFmtId="0" fontId="10" fillId="32" borderId="0" applyProtection="0">
      <alignment vertical="center"/>
    </xf>
    <xf numFmtId="0" fontId="10" fillId="9" borderId="0" applyProtection="0">
      <alignment vertical="center"/>
    </xf>
    <xf numFmtId="0" fontId="0" fillId="8" borderId="5" applyProtection="0">
      <alignment vertical="center"/>
    </xf>
    <xf numFmtId="0" fontId="16" fillId="0" borderId="0" applyProtection="0">
      <alignment vertical="center"/>
    </xf>
    <xf numFmtId="0" fontId="13" fillId="7" borderId="0" applyProtection="0">
      <alignment vertical="center"/>
    </xf>
    <xf numFmtId="0" fontId="12" fillId="0" borderId="0" applyProtection="0">
      <alignment vertical="center"/>
    </xf>
    <xf numFmtId="0" fontId="10" fillId="28" borderId="0" applyProtection="0">
      <alignment vertical="center"/>
    </xf>
    <xf numFmtId="0" fontId="26" fillId="26" borderId="0" applyProtection="0">
      <alignment vertical="center"/>
    </xf>
    <xf numFmtId="0" fontId="0" fillId="16" borderId="0" applyProtection="0">
      <alignment vertical="center"/>
    </xf>
    <xf numFmtId="0" fontId="11" fillId="6" borderId="0" applyProtection="0">
      <alignment vertical="center"/>
    </xf>
    <xf numFmtId="0" fontId="10" fillId="5" borderId="0" applyProtection="0">
      <alignment vertical="center"/>
    </xf>
    <xf numFmtId="0" fontId="0" fillId="10" borderId="0" applyProtection="0">
      <alignment vertical="center"/>
    </xf>
    <xf numFmtId="0" fontId="10" fillId="4" borderId="0" applyProtection="0">
      <alignment vertical="center"/>
    </xf>
    <xf numFmtId="0" fontId="0" fillId="3" borderId="0" applyProtection="0">
      <alignment vertical="center"/>
    </xf>
    <xf numFmtId="0" fontId="10" fillId="2" borderId="0" applyProtection="0">
      <alignment vertical="center"/>
    </xf>
  </cellStyleXfs>
  <cellXfs count="30">
    <xf numFmtId="0" fontId="0" fillId="0" borderId="0" xfId="0" applyAlignment="1">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horizontal="center" vertical="center" wrapText="1"/>
    </xf>
    <xf numFmtId="0" fontId="6" fillId="0" borderId="0" xfId="0" applyFont="1" applyFill="1" applyAlignment="1">
      <alignment vertical="center" wrapText="1"/>
    </xf>
    <xf numFmtId="0" fontId="7" fillId="0" borderId="0" xfId="0" applyFont="1" applyFill="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wrapText="1" shrinkToFi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shrinkToFit="1"/>
    </xf>
    <xf numFmtId="0" fontId="3" fillId="0" borderId="1" xfId="0" applyFont="1" applyFill="1" applyBorder="1" applyAlignment="1">
      <alignment horizontal="left" vertical="center" wrapText="1"/>
    </xf>
    <xf numFmtId="0" fontId="3"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3" fillId="0" borderId="1" xfId="0" applyFont="1" applyFill="1" applyBorder="1" applyAlignment="1">
      <alignment horizontal="left" vertical="center" wrapText="1" shrinkToFit="1"/>
    </xf>
    <xf numFmtId="0" fontId="3" fillId="0" borderId="1" xfId="0" applyFont="1" applyFill="1" applyBorder="1" applyAlignment="1">
      <alignment vertical="center" wrapText="1" shrinkToFit="1"/>
    </xf>
    <xf numFmtId="0" fontId="6" fillId="0" borderId="1" xfId="0" applyFont="1" applyFill="1" applyBorder="1" applyAlignment="1">
      <alignment vertical="center" wrapText="1"/>
    </xf>
    <xf numFmtId="177" fontId="6" fillId="0" borderId="1" xfId="0" applyNumberFormat="1" applyFont="1" applyFill="1" applyBorder="1" applyAlignment="1">
      <alignment horizontal="center" vertical="center" wrapText="1"/>
    </xf>
    <xf numFmtId="176" fontId="8" fillId="0" borderId="0" xfId="11" applyNumberFormat="1" applyFont="1">
      <alignment vertical="center"/>
    </xf>
    <xf numFmtId="177" fontId="5" fillId="0" borderId="0" xfId="0" applyNumberFormat="1" applyFont="1" applyFill="1" applyAlignment="1">
      <alignment horizontal="center" vertical="center" wrapText="1"/>
    </xf>
    <xf numFmtId="178" fontId="3" fillId="0" borderId="1" xfId="0" applyNumberFormat="1" applyFont="1" applyFill="1" applyBorder="1" applyAlignment="1">
      <alignment vertical="center" wrapText="1"/>
    </xf>
    <xf numFmtId="10" fontId="8" fillId="0" borderId="0" xfId="11" applyNumberFormat="1" applyFont="1">
      <alignment vertical="center"/>
    </xf>
    <xf numFmtId="178" fontId="2" fillId="0" borderId="0" xfId="0" applyNumberFormat="1" applyFont="1" applyFill="1" applyAlignment="1">
      <alignment vertical="center" wrapText="1"/>
    </xf>
    <xf numFmtId="10" fontId="3" fillId="0" borderId="0" xfId="0" applyNumberFormat="1" applyFont="1" applyFill="1" applyAlignment="1">
      <alignment vertical="center" wrapText="1"/>
    </xf>
    <xf numFmtId="0" fontId="9" fillId="0" borderId="0" xfId="0" applyFont="1" applyAlignment="1">
      <alignment horizontal="justify"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9"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29"/>
  <sheetViews>
    <sheetView tabSelected="1" zoomScale="55" zoomScaleNormal="55" workbookViewId="0">
      <pane xSplit="4" topLeftCell="E1" activePane="topRight" state="frozen"/>
      <selection/>
      <selection pane="topRight" activeCell="S14" sqref="S14"/>
    </sheetView>
  </sheetViews>
  <sheetFormatPr defaultColWidth="9" defaultRowHeight="27"/>
  <cols>
    <col min="1" max="2" width="10.75" style="3" customWidth="1"/>
    <col min="3" max="3" width="22.6166666666667" style="4" customWidth="1"/>
    <col min="4" max="4" width="11.25" style="4" customWidth="1"/>
    <col min="5" max="5" width="52" style="5" customWidth="1"/>
    <col min="6" max="6" width="55.5" style="6" customWidth="1"/>
    <col min="7" max="8" width="10.4166666666667" style="6" hidden="1" customWidth="1"/>
    <col min="9" max="9" width="12.5" style="6" hidden="1" customWidth="1"/>
    <col min="10" max="10" width="11.5" style="3" hidden="1" customWidth="1"/>
    <col min="11" max="11" width="25.1666666666667" style="3" hidden="1" customWidth="1"/>
    <col min="12" max="12" width="25.45" style="7" customWidth="1"/>
    <col min="13" max="13" width="20.8333333333333" style="3" customWidth="1"/>
    <col min="14" max="14" width="71.4666666666667" style="3" customWidth="1"/>
    <col min="15" max="15" width="10.8333333333333" style="3"/>
    <col min="16" max="16" width="14.3333333333333" style="3"/>
    <col min="17" max="16384" width="9" style="3"/>
  </cols>
  <sheetData>
    <row r="1" spans="1:1">
      <c r="A1" s="8" t="s">
        <v>0</v>
      </c>
    </row>
    <row r="2" ht="34.5" customHeight="1" spans="1:14">
      <c r="A2" s="9" t="s">
        <v>1</v>
      </c>
      <c r="B2" s="9"/>
      <c r="C2" s="9"/>
      <c r="D2" s="9"/>
      <c r="E2" s="9"/>
      <c r="F2" s="9"/>
      <c r="G2" s="9"/>
      <c r="H2" s="9"/>
      <c r="I2" s="9"/>
      <c r="J2" s="9"/>
      <c r="K2" s="9"/>
      <c r="L2" s="9"/>
      <c r="M2" s="9"/>
      <c r="N2" s="9"/>
    </row>
    <row r="3" ht="15.75" spans="1:14">
      <c r="A3" s="10" t="s">
        <v>2</v>
      </c>
      <c r="B3" s="10"/>
      <c r="C3" s="10"/>
      <c r="D3" s="11" t="s">
        <v>3</v>
      </c>
      <c r="E3" s="11" t="s">
        <v>4</v>
      </c>
      <c r="F3" s="10" t="s">
        <v>5</v>
      </c>
      <c r="G3" s="10" t="s">
        <v>6</v>
      </c>
      <c r="H3" s="10"/>
      <c r="I3" s="10" t="s">
        <v>7</v>
      </c>
      <c r="J3" s="10"/>
      <c r="K3" s="10" t="s">
        <v>8</v>
      </c>
      <c r="L3" s="10" t="s">
        <v>9</v>
      </c>
      <c r="M3" s="10" t="s">
        <v>10</v>
      </c>
      <c r="N3" s="10" t="s">
        <v>11</v>
      </c>
    </row>
    <row r="4" s="1" customFormat="1" ht="15.75" spans="1:14">
      <c r="A4" s="10" t="s">
        <v>12</v>
      </c>
      <c r="B4" s="11" t="s">
        <v>13</v>
      </c>
      <c r="C4" s="11" t="s">
        <v>14</v>
      </c>
      <c r="D4" s="11"/>
      <c r="E4" s="11"/>
      <c r="F4" s="10"/>
      <c r="G4" s="10" t="s">
        <v>15</v>
      </c>
      <c r="H4" s="10" t="s">
        <v>16</v>
      </c>
      <c r="I4" s="10" t="s">
        <v>17</v>
      </c>
      <c r="J4" s="10" t="s">
        <v>18</v>
      </c>
      <c r="K4" s="10"/>
      <c r="L4" s="10"/>
      <c r="M4" s="10"/>
      <c r="N4" s="10"/>
    </row>
    <row r="5" s="2" customFormat="1" ht="94.5" spans="1:14">
      <c r="A5" s="12" t="s">
        <v>19</v>
      </c>
      <c r="B5" s="12" t="s">
        <v>20</v>
      </c>
      <c r="C5" s="13" t="s">
        <v>21</v>
      </c>
      <c r="D5" s="13">
        <v>8</v>
      </c>
      <c r="E5" s="19" t="s">
        <v>22</v>
      </c>
      <c r="F5" s="15" t="s">
        <v>23</v>
      </c>
      <c r="G5" s="12" t="s">
        <v>24</v>
      </c>
      <c r="H5" s="12" t="s">
        <v>24</v>
      </c>
      <c r="I5" s="12" t="s">
        <v>24</v>
      </c>
      <c r="J5" s="12" t="s">
        <v>24</v>
      </c>
      <c r="K5" s="15"/>
      <c r="L5" s="12">
        <v>6</v>
      </c>
      <c r="M5" s="12">
        <v>2</v>
      </c>
      <c r="N5" s="15" t="s">
        <v>25</v>
      </c>
    </row>
    <row r="6" s="2" customFormat="1" ht="94.5" spans="1:14">
      <c r="A6" s="12"/>
      <c r="B6" s="12"/>
      <c r="C6" s="13" t="s">
        <v>26</v>
      </c>
      <c r="D6" s="13">
        <v>8</v>
      </c>
      <c r="E6" s="19" t="s">
        <v>27</v>
      </c>
      <c r="F6" s="15" t="s">
        <v>28</v>
      </c>
      <c r="G6" s="12"/>
      <c r="H6" s="12" t="s">
        <v>24</v>
      </c>
      <c r="I6" s="12"/>
      <c r="J6" s="12" t="s">
        <v>24</v>
      </c>
      <c r="K6" s="15" t="s">
        <v>29</v>
      </c>
      <c r="L6" s="12">
        <v>4</v>
      </c>
      <c r="M6" s="12">
        <v>4</v>
      </c>
      <c r="N6" s="15" t="s">
        <v>30</v>
      </c>
    </row>
    <row r="7" s="2" customFormat="1" ht="47.25" spans="1:14">
      <c r="A7" s="12"/>
      <c r="B7" s="12"/>
      <c r="C7" s="13" t="s">
        <v>31</v>
      </c>
      <c r="D7" s="13">
        <v>0</v>
      </c>
      <c r="E7" s="19" t="s">
        <v>32</v>
      </c>
      <c r="F7" s="15" t="s">
        <v>33</v>
      </c>
      <c r="G7" s="12" t="s">
        <v>24</v>
      </c>
      <c r="H7" s="15"/>
      <c r="I7" s="15"/>
      <c r="J7" s="12" t="s">
        <v>24</v>
      </c>
      <c r="K7" s="15"/>
      <c r="L7" s="12" t="s">
        <v>34</v>
      </c>
      <c r="M7" s="12"/>
      <c r="N7" s="12"/>
    </row>
    <row r="8" s="2" customFormat="1" ht="63" spans="1:14">
      <c r="A8" s="12"/>
      <c r="B8" s="12" t="s">
        <v>35</v>
      </c>
      <c r="C8" s="12" t="s">
        <v>36</v>
      </c>
      <c r="D8" s="12">
        <v>6</v>
      </c>
      <c r="E8" s="14" t="s">
        <v>37</v>
      </c>
      <c r="F8" s="15" t="s">
        <v>38</v>
      </c>
      <c r="G8" s="12" t="s">
        <v>24</v>
      </c>
      <c r="H8" s="15"/>
      <c r="I8" s="15"/>
      <c r="J8" s="12" t="s">
        <v>24</v>
      </c>
      <c r="K8" s="15"/>
      <c r="L8" s="12">
        <v>0</v>
      </c>
      <c r="M8" s="12">
        <v>6</v>
      </c>
      <c r="N8" s="15" t="s">
        <v>39</v>
      </c>
    </row>
    <row r="9" s="2" customFormat="1" ht="110.25" spans="1:14">
      <c r="A9" s="12"/>
      <c r="B9" s="12"/>
      <c r="C9" s="12" t="s">
        <v>40</v>
      </c>
      <c r="D9" s="12">
        <v>0</v>
      </c>
      <c r="E9" s="19" t="s">
        <v>41</v>
      </c>
      <c r="F9" s="15" t="s">
        <v>42</v>
      </c>
      <c r="G9" s="12" t="s">
        <v>24</v>
      </c>
      <c r="H9" s="15"/>
      <c r="I9" s="15"/>
      <c r="J9" s="12" t="s">
        <v>24</v>
      </c>
      <c r="K9" s="15"/>
      <c r="L9" s="12" t="s">
        <v>34</v>
      </c>
      <c r="M9" s="12"/>
      <c r="N9" s="12"/>
    </row>
    <row r="10" s="2" customFormat="1" ht="110.25" spans="1:16">
      <c r="A10" s="12"/>
      <c r="B10" s="12"/>
      <c r="C10" s="12" t="s">
        <v>43</v>
      </c>
      <c r="D10" s="12">
        <v>6</v>
      </c>
      <c r="E10" s="20" t="s">
        <v>44</v>
      </c>
      <c r="F10" s="15" t="s">
        <v>45</v>
      </c>
      <c r="G10" s="12" t="s">
        <v>24</v>
      </c>
      <c r="H10" s="15"/>
      <c r="I10" s="15"/>
      <c r="J10" s="12" t="s">
        <v>24</v>
      </c>
      <c r="K10" s="15"/>
      <c r="L10" s="12">
        <v>2.96</v>
      </c>
      <c r="M10" s="12">
        <f>6-L10</f>
        <v>3.04</v>
      </c>
      <c r="N10" s="25" t="s">
        <v>46</v>
      </c>
      <c r="O10" s="26"/>
      <c r="P10" s="27"/>
    </row>
    <row r="11" s="2" customFormat="1" ht="31.5" spans="1:14">
      <c r="A11" s="12"/>
      <c r="B11" s="12" t="s">
        <v>47</v>
      </c>
      <c r="C11" s="12" t="s">
        <v>48</v>
      </c>
      <c r="D11" s="12">
        <v>8</v>
      </c>
      <c r="E11" s="14" t="s">
        <v>49</v>
      </c>
      <c r="F11" s="15" t="s">
        <v>50</v>
      </c>
      <c r="G11" s="12" t="s">
        <v>24</v>
      </c>
      <c r="H11" s="15"/>
      <c r="I11" s="12"/>
      <c r="J11" s="12" t="s">
        <v>24</v>
      </c>
      <c r="K11" s="15"/>
      <c r="L11" s="12">
        <v>5.42</v>
      </c>
      <c r="M11" s="12">
        <f>8-L11</f>
        <v>2.58</v>
      </c>
      <c r="N11" s="15" t="s">
        <v>51</v>
      </c>
    </row>
    <row r="12" s="2" customFormat="1" ht="94.5" spans="1:14">
      <c r="A12" s="12"/>
      <c r="B12" s="12"/>
      <c r="C12" s="12" t="s">
        <v>52</v>
      </c>
      <c r="D12" s="12">
        <v>8</v>
      </c>
      <c r="E12" s="14" t="s">
        <v>53</v>
      </c>
      <c r="F12" s="14" t="s">
        <v>54</v>
      </c>
      <c r="G12" s="12" t="s">
        <v>24</v>
      </c>
      <c r="H12" s="14"/>
      <c r="I12" s="14"/>
      <c r="J12" s="12" t="s">
        <v>24</v>
      </c>
      <c r="K12" s="15"/>
      <c r="L12" s="12">
        <v>7.5</v>
      </c>
      <c r="M12" s="12">
        <v>0.5</v>
      </c>
      <c r="N12" s="15" t="s">
        <v>55</v>
      </c>
    </row>
    <row r="13" s="2" customFormat="1" ht="110.25" spans="1:14">
      <c r="A13" s="12" t="s">
        <v>56</v>
      </c>
      <c r="B13" s="14" t="s">
        <v>57</v>
      </c>
      <c r="C13" s="14"/>
      <c r="D13" s="14"/>
      <c r="E13" s="14"/>
      <c r="F13" s="14"/>
      <c r="G13" s="14"/>
      <c r="H13" s="14"/>
      <c r="I13" s="14"/>
      <c r="J13" s="14"/>
      <c r="K13" s="14"/>
      <c r="L13" s="12">
        <v>18.32</v>
      </c>
      <c r="M13" s="12">
        <f>20-L13</f>
        <v>1.68</v>
      </c>
      <c r="N13" s="15" t="s">
        <v>58</v>
      </c>
    </row>
    <row r="14" s="2" customFormat="1" ht="31.5" spans="1:14">
      <c r="A14" s="12" t="s">
        <v>59</v>
      </c>
      <c r="B14" s="12" t="s">
        <v>60</v>
      </c>
      <c r="C14" s="12" t="s">
        <v>61</v>
      </c>
      <c r="D14" s="12">
        <v>2</v>
      </c>
      <c r="E14" s="14" t="s">
        <v>62</v>
      </c>
      <c r="F14" s="15" t="s">
        <v>63</v>
      </c>
      <c r="G14" s="12" t="s">
        <v>24</v>
      </c>
      <c r="H14" s="15"/>
      <c r="I14" s="12" t="s">
        <v>24</v>
      </c>
      <c r="J14" s="15"/>
      <c r="K14" s="15"/>
      <c r="L14" s="12">
        <v>2</v>
      </c>
      <c r="M14" s="12">
        <v>0</v>
      </c>
      <c r="N14" s="15"/>
    </row>
    <row r="15" s="2" customFormat="1" ht="47.25" spans="1:14">
      <c r="A15" s="12"/>
      <c r="B15" s="12" t="s">
        <v>64</v>
      </c>
      <c r="C15" s="12" t="s">
        <v>65</v>
      </c>
      <c r="D15" s="12">
        <v>0</v>
      </c>
      <c r="E15" s="14" t="s">
        <v>66</v>
      </c>
      <c r="F15" s="15" t="s">
        <v>67</v>
      </c>
      <c r="G15" s="12" t="s">
        <v>24</v>
      </c>
      <c r="H15" s="15"/>
      <c r="I15" s="12" t="s">
        <v>24</v>
      </c>
      <c r="J15" s="12" t="s">
        <v>24</v>
      </c>
      <c r="K15" s="15"/>
      <c r="L15" s="12" t="s">
        <v>34</v>
      </c>
      <c r="M15" s="12"/>
      <c r="N15" s="12"/>
    </row>
    <row r="16" s="3" customFormat="1" ht="31.5" spans="1:14">
      <c r="A16" s="12"/>
      <c r="B16" s="12"/>
      <c r="C16" s="12" t="s">
        <v>68</v>
      </c>
      <c r="D16" s="12">
        <v>0</v>
      </c>
      <c r="E16" s="14" t="s">
        <v>69</v>
      </c>
      <c r="F16" s="14" t="s">
        <v>70</v>
      </c>
      <c r="G16" s="12" t="s">
        <v>24</v>
      </c>
      <c r="H16" s="14"/>
      <c r="I16" s="12" t="s">
        <v>24</v>
      </c>
      <c r="J16" s="12" t="s">
        <v>24</v>
      </c>
      <c r="K16" s="15"/>
      <c r="L16" s="12" t="s">
        <v>34</v>
      </c>
      <c r="M16" s="12"/>
      <c r="N16" s="12"/>
    </row>
    <row r="17" ht="63" spans="1:14">
      <c r="A17" s="15" t="s">
        <v>71</v>
      </c>
      <c r="B17" s="12" t="s">
        <v>71</v>
      </c>
      <c r="C17" s="12" t="s">
        <v>72</v>
      </c>
      <c r="D17" s="12">
        <v>10</v>
      </c>
      <c r="E17" s="19" t="s">
        <v>73</v>
      </c>
      <c r="F17" s="15" t="s">
        <v>74</v>
      </c>
      <c r="G17" s="12" t="s">
        <v>24</v>
      </c>
      <c r="H17" s="12"/>
      <c r="I17" s="12"/>
      <c r="J17" s="12" t="s">
        <v>24</v>
      </c>
      <c r="K17" s="15"/>
      <c r="L17" s="12">
        <v>10</v>
      </c>
      <c r="M17" s="12">
        <v>0</v>
      </c>
      <c r="N17" s="15"/>
    </row>
    <row r="18" ht="15.75" spans="1:14">
      <c r="A18" s="10" t="s">
        <v>75</v>
      </c>
      <c r="B18" s="10"/>
      <c r="C18" s="10"/>
      <c r="D18" s="10">
        <v>76</v>
      </c>
      <c r="E18" s="10">
        <f t="shared" ref="D18:M18" si="0">SUM(E5:E17)</f>
        <v>0</v>
      </c>
      <c r="F18" s="10">
        <f t="shared" si="0"/>
        <v>0</v>
      </c>
      <c r="G18" s="10">
        <f t="shared" si="0"/>
        <v>0</v>
      </c>
      <c r="H18" s="10">
        <f t="shared" si="0"/>
        <v>0</v>
      </c>
      <c r="I18" s="10">
        <f t="shared" si="0"/>
        <v>0</v>
      </c>
      <c r="J18" s="10">
        <f t="shared" si="0"/>
        <v>0</v>
      </c>
      <c r="K18" s="10">
        <f t="shared" si="0"/>
        <v>0</v>
      </c>
      <c r="L18" s="10">
        <f t="shared" si="0"/>
        <v>56.2</v>
      </c>
      <c r="M18" s="10">
        <f t="shared" si="0"/>
        <v>19.8</v>
      </c>
      <c r="N18" s="21"/>
    </row>
    <row r="19" ht="15.75" spans="1:14">
      <c r="A19" s="16" t="s">
        <v>76</v>
      </c>
      <c r="B19" s="17"/>
      <c r="C19" s="18"/>
      <c r="D19" s="10">
        <v>100</v>
      </c>
      <c r="E19" s="21"/>
      <c r="F19" s="21"/>
      <c r="G19" s="21"/>
      <c r="H19" s="21"/>
      <c r="I19" s="21"/>
      <c r="J19" s="21"/>
      <c r="K19" s="21"/>
      <c r="L19" s="22">
        <f>L18/76*100</f>
        <v>73.9473684210526</v>
      </c>
      <c r="M19" s="22">
        <f>M18/76*100</f>
        <v>26.0526315789474</v>
      </c>
      <c r="N19" s="15"/>
    </row>
    <row r="20" ht="14.25" spans="12:12">
      <c r="L20" s="23"/>
    </row>
    <row r="23" spans="12:12">
      <c r="L23" s="24"/>
    </row>
    <row r="26" spans="13:13">
      <c r="M26" s="28"/>
    </row>
    <row r="28" spans="13:13">
      <c r="M28" s="29"/>
    </row>
    <row r="29" spans="13:13">
      <c r="M29" s="29"/>
    </row>
  </sheetData>
  <mergeCells count="24">
    <mergeCell ref="A2:N2"/>
    <mergeCell ref="A3:C3"/>
    <mergeCell ref="G3:H3"/>
    <mergeCell ref="I3:J3"/>
    <mergeCell ref="L7:N7"/>
    <mergeCell ref="L9:N9"/>
    <mergeCell ref="B13:K13"/>
    <mergeCell ref="L15:N15"/>
    <mergeCell ref="L16:N16"/>
    <mergeCell ref="A18:C18"/>
    <mergeCell ref="A19:C19"/>
    <mergeCell ref="A5:A12"/>
    <mergeCell ref="A14:A16"/>
    <mergeCell ref="B5:B7"/>
    <mergeCell ref="B8:B10"/>
    <mergeCell ref="B11:B12"/>
    <mergeCell ref="B15:B16"/>
    <mergeCell ref="D3:D4"/>
    <mergeCell ref="E3:E4"/>
    <mergeCell ref="F3:F4"/>
    <mergeCell ref="K3:K4"/>
    <mergeCell ref="L3:L4"/>
    <mergeCell ref="M3:M4"/>
    <mergeCell ref="N3:N4"/>
  </mergeCells>
  <printOptions horizontalCentered="1" verticalCentered="1"/>
  <pageMargins left="0.432638888888889" right="0.275" top="0.354166666666667" bottom="0.354166666666667" header="0.314583333333333" footer="0.314583333333333"/>
  <pageSetup paperSize="9" scale="49" orientation="landscape" horizontalDpi="600"/>
  <headerFooter>
    <evenFooter>&amp;R&amp;"宋体,常规"&amp;11- &amp;"宋体,常规"&amp;11&amp;P+5&amp;"宋体,常规"&amp;11 -</evenFooter>
  </headerFooter>
</worksheet>
</file>

<file path=docProps/app.xml><?xml version="1.0" encoding="utf-8"?>
<Properties xmlns="http://schemas.openxmlformats.org/officeDocument/2006/extended-properties" xmlns:vt="http://schemas.openxmlformats.org/officeDocument/2006/docPropsVTypes">
  <Template>Normal.eit</Template>
  <Application>Yozo_Office27021597764231179</Application>
  <HeadingPairs>
    <vt:vector size="2" baseType="variant">
      <vt:variant>
        <vt:lpstr>工作表</vt:lpstr>
      </vt:variant>
      <vt:variant>
        <vt:i4>1</vt:i4>
      </vt:variant>
    </vt:vector>
  </HeadingPairs>
  <TitlesOfParts>
    <vt:vector size="1" baseType="lpstr">
      <vt:lpstr>专项小于1亿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cp:revision>0</cp:revision>
  <dcterms:created xsi:type="dcterms:W3CDTF">2006-09-14T19:21:00Z</dcterms:created>
  <dcterms:modified xsi:type="dcterms:W3CDTF">2026-04-30T16:17:15Z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2052-11.8.2.1114</vt:lpwstr>
  </property>
  <property fmtid="{D5CDD505-2E9C-101B-9397-08002B2CF9AE}" pid="3" name="ICV">
    <vt:lpwstr>E7E40F76572C4C10B93ED677E876EE03</vt:lpwstr>
  </property>
</Properties>
</file>