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专项小于1亿" sheetId="5" r:id="rId1"/>
  </sheets>
  <definedNames>
    <definedName name="_xlnm.Print_Titles" localSheetId="0">专项小于1亿!$2:$4</definedName>
  </definedNames>
  <calcPr calcId="144525"/>
</workbook>
</file>

<file path=xl/sharedStrings.xml><?xml version="1.0" encoding="utf-8"?>
<sst xmlns="http://schemas.openxmlformats.org/spreadsheetml/2006/main" count="105" uniqueCount="74">
  <si>
    <t>附件1</t>
  </si>
  <si>
    <t>中国共产党阿坝县委员会统战部2022年部门整体支出绩效评价指标体系</t>
  </si>
  <si>
    <t>绩效指标</t>
  </si>
  <si>
    <t>指标分值</t>
  </si>
  <si>
    <t>指标解释</t>
  </si>
  <si>
    <t>计分标准</t>
  </si>
  <si>
    <t>评价方式</t>
  </si>
  <si>
    <t>评价属性</t>
  </si>
  <si>
    <t>备注</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</si>
  <si>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</si>
  <si>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</si>
  <si>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</si>
  <si>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</si>
  <si>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</si>
  <si>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</si>
  <si>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</si>
  <si>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</si>
  <si>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</si>
  <si>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</si>
  <si>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</si>
  <si>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</si>
  <si>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</si>
  <si>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</si>
  <si>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1.绩效目标编制要素完整的，得4分，否则酌情扣分。                                                       2.绩效指标细化量化的，得4分，否则酌情扣分。                  有项目绩效目标的部门（单位），根据项目绩效目标编制质量打分（），无项目绩效目标的部门，根据部门整体支出绩效目标打分。</t>
  </si>
  <si>
    <t>√</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</si>
  <si>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</si>
  <si>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</si>
  <si>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</si>
  <si>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评价组评价范围为部门机关及至少2个下属单位的所有纳入绩效目标管理的部门预算项目，部门自评范围为部门所有纳入绩效目标管理的部门预算项目</t>
  </si>
  <si>
    <t>编制准确</t>
  </si>
  <si>
    <t>评价部门年初预算编制是否科学准确。</t>
  </si>
  <si>
    <t>指标得分=（1-（10×部门全年预算调剂金额/年初部门预算数（  ））*指标分值。其中：若部门全年预算调剂金额/年初部门预算数&gt;0.1，此项得0分。</t>
  </si>
  <si>
    <t>指标不适用</t>
  </si>
  <si>
    <t>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</si>
  <si>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</si>
  <si>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</si>
  <si>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</si>
  <si>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被评价单位2022年预算报表记载，部门日常公用经费、项目支出中的“办公费、印刷费、水费、电费、物业管理费”年初预算共21.74万元（其中部门日常公用经费涉及21.74万元，项目支出涉及0.00万元），2022年部门决算报表记载，部门日常公用经费、项目支出中“办公费、印刷费、水费、电费、物业管理费”等科目支出数共34.34万元（其中部门日常公用经费涉及34.34万元，项目支出涉及0.00万元），预决算偏差程度=（21.74万元-34.34万元）/21.74万元×100%=-57.96%。预决算偏差程度超过20%，不得分。</t>
  </si>
  <si>
    <t>动态调整</t>
  </si>
  <si>
    <t>评价部门开展绩效运行监控后，将绩效监控结果应用到预算调整的情况。</t>
  </si>
  <si>
    <t>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t>
  </si>
  <si>
    <t>执行进度</t>
  </si>
  <si>
    <t>评价部门在6、9、11月的预算执行情况。</t>
  </si>
  <si>
    <t>部门预算执行进度在6、9、11月应达到序时进度的80%、90%、90%，即实际支出进度分别达到40%、67.5%、82.5%。                                                     6、9、11月部门预算执行进度达到量化指标的各得2分，未达到目标进度的按其实际进度占目标进度的比重计算得分。</t>
  </si>
  <si>
    <t>完成结果（16分）</t>
  </si>
  <si>
    <t>预算完成</t>
  </si>
  <si>
    <t>评价部门预算项目年终预算执行情况。</t>
  </si>
  <si>
    <t>部门预算项目12月预算执行进度达到100%的，得8分，未达100%的，按照实际进度量化计算得分。</t>
  </si>
  <si>
    <t>被评价单位2021年部门预算项目总执行进度为87.49%，指标得分=87.49%*8=7分。扣1分。</t>
  </si>
  <si>
    <t>违规记录</t>
  </si>
  <si>
    <t>根据审计监督、财政检查结果反映部门上一年度部门预算管理是否合规。</t>
  </si>
  <si>
    <t>依据评价年度审计监督、财政检查结果，出现部门预算管理方面违纪违规问题的，每个问题扣0.5分，直至扣完。</t>
  </si>
  <si>
    <t>专项预算管理（20分）</t>
  </si>
  <si>
    <t>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t>
  </si>
  <si>
    <t>中国共产党阿坝县委员会统战部2021年专项项目1个，中国共产党阿坝县委员会统战部对该项目进行了自评打分，省级藏传佛教寺庙维修补助资金自评打分为95分。评价组根据中国共产党阿坝县委员会统战部1个2022年专项预算项目进行纠正分值后，省级藏传佛教寺庙维修补助资金评价打分为93分。综上，由评价组对其自评得分进行纠正后的得分，按0.2的比例得分为18.6分,扣1.4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</si>
  <si>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</si>
  <si>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</si>
  <si>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</si>
  <si>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</si>
  <si>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</si>
  <si>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</si>
  <si>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</si>
  <si>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</si>
  <si>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</si>
  <si>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</si>
  <si>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</si>
  <si>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</si>
  <si>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</si>
  <si>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</si>
  <si>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</si>
  <si>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</si>
  <si>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根据指标适用情况与被评价单位自评表对比，指标体系表除编制准确、动态调整、结果整改、应用反馈、自评准确等指标外，评价组评价得分57.6分，被评价单位自评得分66分，差异率=（自评评分-评价组评分）/评价组评分=（66-57.6）/57.6×100%=14.58%，部门整体支出自评得分与评价组抽查得分差异在10%-20%的，扣8分。</t>
  </si>
  <si>
    <t>合计</t>
  </si>
  <si>
    <t>百分制换算得分</t>
  </si>
</sst>
</file>

<file path=xl/styles.xml><?xml version="1.0" encoding="utf-8"?>
<styleSheet xmlns="http://schemas.openxmlformats.org/spreadsheetml/2006/main">
  <numFmts count="7">
    <numFmt numFmtId="176" formatCode="#,##0.00_ "/>
    <numFmt numFmtId="177" formatCode="#,##0.000000_ "/>
    <numFmt numFmtId="178" formatCode="0.00_ "/>
    <numFmt numFmtId="41" formatCode="_ * #,##0_ ;_ * \-#,##0_ ;_ * &quot;-&quot;_ ;_ @_ "/>
    <numFmt numFmtId="43" formatCode="_ * #,##0.00_ ;_ * \-#,##0.00_ ;_ * &quot;-&quot;??_ ;_ @_ "/>
    <numFmt numFmtId="179" formatCode="_ \¥* #,##0_ ;_ \¥* \-#,##0_ ;_ \¥* &quot;-&quot;_ ;_ @_ "/>
    <numFmt numFmtId="180" formatCode="_ \¥* #,##0.00_ ;_ \¥* \-#,##0.00_ ;_ \¥* &quot;-&quot;??_ ;_ @_ "/>
  </numFmts>
  <fonts count="27">
    <font>
      <sz val="11"/>
      <color rgb="FF000000"/>
      <name val="宋体"/>
      <charset val="134"/>
    </font>
    <font>
      <b/>
      <sz val="10"/>
      <name val="宋体"/>
      <charset val="134"/>
    </font>
    <font>
      <sz val="10"/>
      <name val="宋体"/>
      <charset val="134"/>
    </font>
    <font>
      <sz val="12"/>
      <name val="宋体"/>
      <charset val="134"/>
    </font>
    <font>
      <sz val="8"/>
      <name val="宋体"/>
      <charset val="134"/>
    </font>
    <font>
      <sz val="22"/>
      <name val="宋体"/>
      <charset val="134"/>
    </font>
    <font>
      <b/>
      <sz val="12"/>
      <name val="宋体"/>
      <charset val="134"/>
    </font>
    <font>
      <b/>
      <sz val="18"/>
      <name val="宋体"/>
      <charset val="134"/>
    </font>
    <font>
      <sz val="11"/>
      <name val="宋体"/>
      <charset val="134"/>
    </font>
    <font>
      <sz val="11"/>
      <color rgb="FFFFFFFF"/>
      <name val="宋体"/>
      <charset val="134"/>
    </font>
    <font>
      <sz val="11"/>
      <color rgb="FF9C6500"/>
      <name val="宋体"/>
      <charset val="134"/>
    </font>
    <font>
      <b/>
      <sz val="11"/>
      <color rgb="FF1F497D"/>
      <name val="宋体"/>
      <charset val="134"/>
    </font>
    <font>
      <sz val="11"/>
      <color rgb="FF006100"/>
      <name val="宋体"/>
      <charset val="134"/>
    </font>
    <font>
      <b/>
      <sz val="13"/>
      <color rgb="FF1F497D"/>
      <name val="宋体"/>
      <charset val="134"/>
    </font>
    <font>
      <b/>
      <sz val="11"/>
      <color rgb="FFFA7D00"/>
      <name val="宋体"/>
      <charset val="134"/>
    </font>
    <font>
      <b/>
      <sz val="11"/>
      <color rgb="FF000000"/>
      <name val="宋体"/>
      <charset val="134"/>
    </font>
    <font>
      <i/>
      <sz val="11"/>
      <color rgb="FF7F7F7F"/>
      <name val="宋体"/>
      <charset val="134"/>
    </font>
    <font>
      <b/>
      <sz val="18"/>
      <color rgb="FF1F497D"/>
      <name val="宋体"/>
      <charset val="134"/>
    </font>
    <font>
      <sz val="11"/>
      <color rgb="FFFA7D00"/>
      <name val="宋体"/>
      <charset val="134"/>
    </font>
    <font>
      <u/>
      <sz val="11"/>
      <color rgb="FF800080"/>
      <name val="宋体"/>
      <charset val="134"/>
    </font>
    <font>
      <sz val="11"/>
      <color rgb="FFFF0000"/>
      <name val="宋体"/>
      <charset val="134"/>
    </font>
    <font>
      <b/>
      <sz val="15"/>
      <color rgb="FF1F497D"/>
      <name val="宋体"/>
      <charset val="134"/>
    </font>
    <font>
      <u/>
      <sz val="11"/>
      <color rgb="FF0000FF"/>
      <name val="宋体"/>
      <charset val="134"/>
    </font>
    <font>
      <sz val="11"/>
      <color rgb="FF9C0006"/>
      <name val="宋体"/>
      <charset val="134"/>
    </font>
    <font>
      <sz val="11"/>
      <color rgb="FF3F3F76"/>
      <name val="宋体"/>
      <charset val="134"/>
    </font>
    <font>
      <b/>
      <sz val="11"/>
      <color rgb="FF3F3F3F"/>
      <name val="宋体"/>
      <charset val="134"/>
    </font>
    <font>
      <b/>
      <sz val="11"/>
      <color rgb="FFFFFFFF"/>
      <name val="宋体"/>
      <charset val="134"/>
    </font>
  </fonts>
  <fills count="33">
    <fill>
      <patternFill patternType="none"/>
    </fill>
    <fill>
      <patternFill patternType="gray125"/>
    </fill>
    <fill>
      <patternFill patternType="solid">
        <fgColor rgb="FF9BBB59"/>
        <bgColor indexed="64"/>
      </patternFill>
    </fill>
    <fill>
      <patternFill patternType="solid">
        <fgColor rgb="FFB8CCE4"/>
        <bgColor indexed="64"/>
      </patternFill>
    </fill>
    <fill>
      <patternFill patternType="solid">
        <fgColor rgb="FFC0504D"/>
        <bgColor indexed="64"/>
      </patternFill>
    </fill>
    <fill>
      <patternFill patternType="solid">
        <fgColor rgb="FFDBE5F1"/>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rgb="FFF2F2F2"/>
        <bgColor indexed="64"/>
      </patternFill>
    </fill>
    <fill>
      <patternFill patternType="solid">
        <fgColor rgb="FF93CDDD"/>
        <bgColor indexed="64"/>
      </patternFill>
    </fill>
    <fill>
      <patternFill patternType="solid">
        <fgColor rgb="FFF2DBDA"/>
        <bgColor indexed="64"/>
      </patternFill>
    </fill>
    <fill>
      <patternFill patternType="solid">
        <fgColor rgb="FFE5B8B7"/>
        <bgColor indexed="64"/>
      </patternFill>
    </fill>
    <fill>
      <patternFill patternType="solid">
        <fgColor rgb="FFB2A1C7"/>
        <bgColor indexed="64"/>
      </patternFill>
    </fill>
    <fill>
      <patternFill patternType="solid">
        <fgColor rgb="FFD99593"/>
        <bgColor indexed="64"/>
      </patternFill>
    </fill>
    <fill>
      <patternFill patternType="solid">
        <fgColor rgb="FFDBEEF3"/>
        <bgColor indexed="64"/>
      </patternFill>
    </fill>
    <fill>
      <patternFill patternType="solid">
        <fgColor rgb="FF95B3D7"/>
        <bgColor indexed="64"/>
      </patternFill>
    </fill>
    <fill>
      <patternFill patternType="solid">
        <fgColor rgb="FF4F81BD"/>
        <bgColor indexed="64"/>
      </patternFill>
    </fill>
    <fill>
      <patternFill patternType="solid">
        <fgColor rgb="FFFDE9D9"/>
        <bgColor indexed="64"/>
      </patternFill>
    </fill>
    <fill>
      <patternFill patternType="solid">
        <fgColor rgb="FFF79646"/>
        <bgColor indexed="64"/>
      </patternFill>
    </fill>
    <fill>
      <patternFill patternType="solid">
        <fgColor rgb="FFB6DDE8"/>
        <bgColor indexed="64"/>
      </patternFill>
    </fill>
    <fill>
      <patternFill patternType="solid">
        <fgColor rgb="FFFCD5B4"/>
        <bgColor indexed="64"/>
      </patternFill>
    </fill>
    <fill>
      <patternFill patternType="solid">
        <fgColor rgb="FF4BACC6"/>
        <bgColor indexed="64"/>
      </patternFill>
    </fill>
    <fill>
      <patternFill patternType="solid">
        <fgColor rgb="FFFFC7CE"/>
        <bgColor indexed="64"/>
      </patternFill>
    </fill>
    <fill>
      <patternFill patternType="solid">
        <fgColor rgb="FFE5E0EC"/>
        <bgColor indexed="64"/>
      </patternFill>
    </fill>
    <fill>
      <patternFill patternType="solid">
        <fgColor rgb="FFEAF1DD"/>
        <bgColor indexed="64"/>
      </patternFill>
    </fill>
    <fill>
      <patternFill patternType="solid">
        <fgColor rgb="FFD7E4BC"/>
        <bgColor indexed="64"/>
      </patternFill>
    </fill>
    <fill>
      <patternFill patternType="solid">
        <fgColor rgb="FFFAC090"/>
        <bgColor indexed="64"/>
      </patternFill>
    </fill>
    <fill>
      <patternFill patternType="solid">
        <fgColor rgb="FFC2D69A"/>
        <bgColor indexed="64"/>
      </patternFill>
    </fill>
    <fill>
      <patternFill patternType="solid">
        <fgColor rgb="FFFFCC99"/>
        <bgColor indexed="64"/>
      </patternFill>
    </fill>
    <fill>
      <patternFill patternType="solid">
        <fgColor rgb="FFCCC0DA"/>
        <bgColor indexed="64"/>
      </patternFill>
    </fill>
    <fill>
      <patternFill patternType="solid">
        <fgColor rgb="FF8064A2"/>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style="thin">
        <color rgb="FF7F7F7F"/>
      </left>
      <right style="thin">
        <color rgb="FF7F7F7F"/>
      </right>
      <top style="thin">
        <color rgb="FF7F7F7F"/>
      </top>
      <bottom style="thin">
        <color rgb="FF7F7F7F"/>
      </bottom>
      <diagonal/>
    </border>
    <border>
      <left/>
      <right/>
      <top style="thin">
        <color rgb="FF4F81BD"/>
      </top>
      <bottom style="double">
        <color rgb="FF4F81BD"/>
      </bottom>
      <diagonal/>
    </border>
    <border>
      <left/>
      <right/>
      <top/>
      <bottom style="double">
        <color rgb="FFFF8001"/>
      </bottom>
      <diagonal/>
    </border>
    <border>
      <left/>
      <right/>
      <top/>
      <bottom style="medium">
        <color rgb="FFA6BFDE"/>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21" borderId="0" applyProtection="0">
      <alignment vertical="center"/>
    </xf>
    <xf numFmtId="0" fontId="0" fillId="18" borderId="0" applyProtection="0">
      <alignment vertical="center"/>
    </xf>
    <xf numFmtId="0" fontId="9" fillId="19" borderId="0" applyProtection="0">
      <alignment vertical="center"/>
    </xf>
    <xf numFmtId="0" fontId="0" fillId="20" borderId="0" applyProtection="0">
      <alignment vertical="center"/>
    </xf>
    <xf numFmtId="0" fontId="0" fillId="15" borderId="0" applyProtection="0">
      <alignment vertical="center"/>
    </xf>
    <xf numFmtId="0" fontId="9" fillId="22" borderId="0" applyProtection="0">
      <alignment vertical="center"/>
    </xf>
    <xf numFmtId="0" fontId="0" fillId="30" borderId="0" applyProtection="0">
      <alignment vertical="center"/>
    </xf>
    <xf numFmtId="0" fontId="11" fillId="0" borderId="10" applyProtection="0">
      <alignment vertical="center"/>
    </xf>
    <xf numFmtId="0" fontId="16" fillId="0" borderId="0" applyProtection="0">
      <alignment vertical="center"/>
    </xf>
    <xf numFmtId="0" fontId="15" fillId="0" borderId="8" applyProtection="0">
      <alignment vertical="center"/>
    </xf>
    <xf numFmtId="9" fontId="0" fillId="0" borderId="0" applyProtection="0">
      <alignment vertical="center"/>
    </xf>
    <xf numFmtId="43" fontId="0" fillId="0" borderId="0" applyProtection="0">
      <alignment vertical="center"/>
    </xf>
    <xf numFmtId="0" fontId="13" fillId="0" borderId="6" applyProtection="0">
      <alignment vertical="center"/>
    </xf>
    <xf numFmtId="179" fontId="0" fillId="0" borderId="0" applyProtection="0">
      <alignment vertical="center"/>
    </xf>
    <xf numFmtId="0" fontId="9" fillId="13" borderId="0" applyProtection="0">
      <alignment vertical="center"/>
    </xf>
    <xf numFmtId="0" fontId="20" fillId="0" borderId="0" applyProtection="0">
      <alignment vertical="center"/>
    </xf>
    <xf numFmtId="0" fontId="0" fillId="11" borderId="0" applyProtection="0">
      <alignment vertical="center"/>
    </xf>
    <xf numFmtId="0" fontId="9" fillId="10" borderId="0" applyProtection="0">
      <alignment vertical="center"/>
    </xf>
    <xf numFmtId="0" fontId="21" fillId="0" borderId="6" applyProtection="0">
      <alignment vertical="center"/>
    </xf>
    <xf numFmtId="0" fontId="22" fillId="0" borderId="0" applyProtection="0">
      <alignment vertical="center"/>
    </xf>
    <xf numFmtId="0" fontId="0" fillId="25" borderId="0" applyProtection="0">
      <alignment vertical="center"/>
    </xf>
    <xf numFmtId="180" fontId="0" fillId="0" borderId="0" applyProtection="0">
      <alignment vertical="center"/>
    </xf>
    <xf numFmtId="0" fontId="0" fillId="24" borderId="0" applyProtection="0">
      <alignment vertical="center"/>
    </xf>
    <xf numFmtId="0" fontId="14" fillId="9" borderId="7" applyProtection="0">
      <alignment vertical="center"/>
    </xf>
    <xf numFmtId="0" fontId="19" fillId="0" borderId="0" applyProtection="0">
      <alignment vertical="center"/>
    </xf>
    <xf numFmtId="41" fontId="0" fillId="0" borderId="0" applyProtection="0">
      <alignment vertical="center"/>
    </xf>
    <xf numFmtId="0" fontId="9" fillId="31" borderId="0" applyProtection="0">
      <alignment vertical="center"/>
    </xf>
    <xf numFmtId="0" fontId="0" fillId="26" borderId="0" applyProtection="0">
      <alignment vertical="center"/>
    </xf>
    <xf numFmtId="0" fontId="9" fillId="27" borderId="0" applyProtection="0">
      <alignment vertical="center"/>
    </xf>
    <xf numFmtId="0" fontId="24" fillId="29" borderId="7" applyProtection="0">
      <alignment vertical="center"/>
    </xf>
    <xf numFmtId="0" fontId="25" fillId="9" borderId="11" applyProtection="0">
      <alignment vertical="center"/>
    </xf>
    <xf numFmtId="0" fontId="26" fillId="32" borderId="12" applyProtection="0">
      <alignment vertical="center"/>
    </xf>
    <xf numFmtId="0" fontId="18" fillId="0" borderId="9" applyProtection="0">
      <alignment vertical="center"/>
    </xf>
    <xf numFmtId="0" fontId="9" fillId="16" borderId="0" applyProtection="0">
      <alignment vertical="center"/>
    </xf>
    <xf numFmtId="0" fontId="9" fillId="28" borderId="0" applyProtection="0">
      <alignment vertical="center"/>
    </xf>
    <xf numFmtId="0" fontId="0" fillId="8" borderId="5" applyProtection="0">
      <alignment vertical="center"/>
    </xf>
    <xf numFmtId="0" fontId="17" fillId="0" borderId="0" applyProtection="0">
      <alignment vertical="center"/>
    </xf>
    <xf numFmtId="0" fontId="12" fillId="7" borderId="0" applyProtection="0">
      <alignment vertical="center"/>
    </xf>
    <xf numFmtId="0" fontId="11" fillId="0" borderId="0" applyProtection="0">
      <alignment vertical="center"/>
    </xf>
    <xf numFmtId="0" fontId="9" fillId="17" borderId="0" applyProtection="0">
      <alignment vertical="center"/>
    </xf>
    <xf numFmtId="0" fontId="10" fillId="6" borderId="0" applyProtection="0">
      <alignment vertical="center"/>
    </xf>
    <xf numFmtId="0" fontId="0" fillId="5" borderId="0" applyProtection="0">
      <alignment vertical="center"/>
    </xf>
    <xf numFmtId="0" fontId="23" fillId="23" borderId="0" applyProtection="0">
      <alignment vertical="center"/>
    </xf>
    <xf numFmtId="0" fontId="9" fillId="4" borderId="0" applyProtection="0">
      <alignment vertical="center"/>
    </xf>
    <xf numFmtId="0" fontId="0" fillId="3" borderId="0" applyProtection="0">
      <alignment vertical="center"/>
    </xf>
    <xf numFmtId="0" fontId="9" fillId="14" borderId="0" applyProtection="0">
      <alignment vertical="center"/>
    </xf>
    <xf numFmtId="0" fontId="0" fillId="12" borderId="0" applyProtection="0">
      <alignment vertical="center"/>
    </xf>
    <xf numFmtId="0" fontId="9" fillId="2" borderId="0" applyProtection="0">
      <alignment vertical="center"/>
    </xf>
  </cellStyleXfs>
  <cellXfs count="27">
    <xf numFmtId="0" fontId="0" fillId="0" borderId="0" xfId="0" applyAlignment="1">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0" fontId="3" fillId="0" borderId="1" xfId="0" applyFont="1" applyFill="1" applyBorder="1" applyAlignment="1">
      <alignment vertical="center" wrapText="1" shrinkToFit="1"/>
    </xf>
    <xf numFmtId="0" fontId="6" fillId="0" borderId="1" xfId="0" applyFont="1" applyFill="1" applyBorder="1" applyAlignment="1">
      <alignment vertical="center" wrapText="1"/>
    </xf>
    <xf numFmtId="178" fontId="6" fillId="0" borderId="1" xfId="0" applyNumberFormat="1" applyFont="1" applyFill="1" applyBorder="1" applyAlignment="1">
      <alignment horizontal="center" vertical="center" wrapText="1"/>
    </xf>
    <xf numFmtId="177" fontId="8" fillId="0" borderId="0" xfId="11" applyNumberFormat="1" applyFont="1" applyFill="1">
      <alignment vertical="center"/>
    </xf>
    <xf numFmtId="176" fontId="3" fillId="0" borderId="1" xfId="0" applyNumberFormat="1" applyFont="1" applyFill="1" applyBorder="1" applyAlignment="1">
      <alignment vertical="center" wrapText="1"/>
    </xf>
    <xf numFmtId="10" fontId="8" fillId="0" borderId="0" xfId="11" applyNumberFormat="1" applyFont="1" applyFill="1">
      <alignment vertical="center"/>
    </xf>
    <xf numFmtId="176" fontId="2" fillId="0" borderId="0" xfId="0" applyNumberFormat="1" applyFont="1" applyFill="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0"/>
  <sheetViews>
    <sheetView tabSelected="1" zoomScale="55" zoomScaleNormal="55" workbookViewId="0">
      <pane xSplit="4" ySplit="4" topLeftCell="E5" activePane="bottomRight" state="frozen"/>
      <selection/>
      <selection pane="topRight"/>
      <selection pane="bottomLeft"/>
      <selection pane="bottomRight" activeCell="R8" sqref="R8"/>
    </sheetView>
  </sheetViews>
  <sheetFormatPr defaultColWidth="9" defaultRowHeight="27"/>
  <cols>
    <col min="1" max="2" width="10.75" style="3" customWidth="1"/>
    <col min="3" max="3" width="16.7583333333333" style="4" customWidth="1"/>
    <col min="4" max="4" width="11.25" style="4" customWidth="1"/>
    <col min="5" max="5" width="35.95" style="5" customWidth="1"/>
    <col min="6" max="6" width="55.5" style="6" customWidth="1"/>
    <col min="7" max="8" width="10.4166666666667" style="6" hidden="1" customWidth="1"/>
    <col min="9" max="9" width="12.5" style="6" hidden="1" customWidth="1"/>
    <col min="10" max="10" width="11.5" style="3" hidden="1" customWidth="1"/>
    <col min="11" max="11" width="16.5666666666667" style="3" hidden="1" customWidth="1"/>
    <col min="12" max="12" width="10.1083333333333" style="7" customWidth="1"/>
    <col min="13" max="13" width="10.1083333333333" style="3" customWidth="1"/>
    <col min="14" max="14" width="71.4666666666667" style="3" customWidth="1"/>
    <col min="15" max="15" width="10.8333333333333" style="3"/>
    <col min="16" max="16" width="14.3333333333333" style="3"/>
    <col min="17" max="16384" width="9" style="3"/>
  </cols>
  <sheetData>
    <row r="1" spans="1:1">
      <c r="A1" s="8" t="s">
        <v>0</v>
      </c>
    </row>
    <row r="2" ht="34.5" customHeight="1" spans="1:14">
      <c r="A2" s="9" t="s">
        <v>1</v>
      </c>
      <c r="B2" s="9"/>
      <c r="C2" s="9"/>
      <c r="D2" s="9"/>
      <c r="E2" s="9"/>
      <c r="F2" s="9"/>
      <c r="G2" s="9"/>
      <c r="H2" s="9"/>
      <c r="I2" s="9"/>
      <c r="J2" s="9"/>
      <c r="K2" s="9"/>
      <c r="L2" s="9"/>
      <c r="M2" s="9"/>
      <c r="N2" s="9"/>
    </row>
    <row r="3" ht="15.75" spans="1:14">
      <c r="A3" s="10" t="s">
        <v>2</v>
      </c>
      <c r="B3" s="10"/>
      <c r="C3" s="10"/>
      <c r="D3" s="11" t="s">
        <v>3</v>
      </c>
      <c r="E3" s="11" t="s">
        <v>4</v>
      </c>
      <c r="F3" s="10" t="s">
        <v>5</v>
      </c>
      <c r="G3" s="10" t="s">
        <v>6</v>
      </c>
      <c r="H3" s="10"/>
      <c r="I3" s="10" t="s">
        <v>7</v>
      </c>
      <c r="J3" s="10"/>
      <c r="K3" s="10" t="s">
        <v>8</v>
      </c>
      <c r="L3" s="10" t="s">
        <v>9</v>
      </c>
      <c r="M3" s="10" t="s">
        <v>10</v>
      </c>
      <c r="N3" s="10" t="s">
        <v>11</v>
      </c>
    </row>
    <row r="4" s="1" customFormat="1" ht="15.75" spans="1:14">
      <c r="A4" s="10" t="s">
        <v>12</v>
      </c>
      <c r="B4" s="11" t="s">
        <v>13</v>
      </c>
      <c r="C4" s="11" t="s">
        <v>14</v>
      </c>
      <c r="D4" s="11"/>
      <c r="E4" s="11"/>
      <c r="F4" s="10"/>
      <c r="G4" s="10" t="s">
        <v>15</v>
      </c>
      <c r="H4" s="10" t="s">
        <v>16</v>
      </c>
      <c r="I4" s="10" t="s">
        <v>17</v>
      </c>
      <c r="J4" s="10" t="s">
        <v>18</v>
      </c>
      <c r="K4" s="10"/>
      <c r="L4" s="10"/>
      <c r="M4" s="10"/>
      <c r="N4" s="10"/>
    </row>
    <row r="5" s="2" customFormat="1" ht="78.75" spans="1:14">
      <c r="A5" s="12" t="s">
        <v>19</v>
      </c>
      <c r="B5" s="12" t="s">
        <v>20</v>
      </c>
      <c r="C5" s="13" t="s">
        <v>21</v>
      </c>
      <c r="D5" s="13">
        <v>8</v>
      </c>
      <c r="E5" s="19" t="s">
        <v>22</v>
      </c>
      <c r="F5" s="15" t="s">
        <v>23</v>
      </c>
      <c r="G5" s="12" t="s">
        <v>24</v>
      </c>
      <c r="H5" s="12" t="s">
        <v>24</v>
      </c>
      <c r="I5" s="12" t="s">
        <v>24</v>
      </c>
      <c r="J5" s="12" t="s">
        <v>24</v>
      </c>
      <c r="K5" s="15"/>
      <c r="L5" s="12">
        <v>8</v>
      </c>
      <c r="M5" s="12">
        <v>0</v>
      </c>
      <c r="N5" s="15"/>
    </row>
    <row r="6" s="2" customFormat="1" ht="157.5" spans="1:14">
      <c r="A6" s="12"/>
      <c r="B6" s="12"/>
      <c r="C6" s="13" t="s">
        <v>25</v>
      </c>
      <c r="D6" s="13">
        <v>8</v>
      </c>
      <c r="E6" s="19" t="s">
        <v>26</v>
      </c>
      <c r="F6" s="15" t="s">
        <v>27</v>
      </c>
      <c r="G6" s="12"/>
      <c r="H6" s="12" t="s">
        <v>24</v>
      </c>
      <c r="I6" s="12"/>
      <c r="J6" s="12" t="s">
        <v>24</v>
      </c>
      <c r="K6" s="15" t="s">
        <v>28</v>
      </c>
      <c r="L6" s="12">
        <v>8</v>
      </c>
      <c r="M6" s="12">
        <v>0</v>
      </c>
      <c r="N6" s="15"/>
    </row>
    <row r="7" s="2" customFormat="1" ht="47.25" spans="1:14">
      <c r="A7" s="12"/>
      <c r="B7" s="12"/>
      <c r="C7" s="13" t="s">
        <v>29</v>
      </c>
      <c r="D7" s="13">
        <v>0</v>
      </c>
      <c r="E7" s="19" t="s">
        <v>30</v>
      </c>
      <c r="F7" s="15" t="s">
        <v>31</v>
      </c>
      <c r="G7" s="12" t="s">
        <v>24</v>
      </c>
      <c r="H7" s="15"/>
      <c r="I7" s="15"/>
      <c r="J7" s="12" t="s">
        <v>24</v>
      </c>
      <c r="K7" s="15"/>
      <c r="L7" s="12" t="s">
        <v>32</v>
      </c>
      <c r="M7" s="12"/>
      <c r="N7" s="12"/>
    </row>
    <row r="8" s="2" customFormat="1" ht="110.25" spans="1:14">
      <c r="A8" s="12"/>
      <c r="B8" s="12" t="s">
        <v>33</v>
      </c>
      <c r="C8" s="12" t="s">
        <v>34</v>
      </c>
      <c r="D8" s="12">
        <v>6</v>
      </c>
      <c r="E8" s="14" t="s">
        <v>35</v>
      </c>
      <c r="F8" s="15" t="s">
        <v>36</v>
      </c>
      <c r="G8" s="12" t="s">
        <v>24</v>
      </c>
      <c r="H8" s="15"/>
      <c r="I8" s="15"/>
      <c r="J8" s="12" t="s">
        <v>24</v>
      </c>
      <c r="K8" s="15"/>
      <c r="L8" s="12">
        <v>0</v>
      </c>
      <c r="M8" s="12">
        <v>6</v>
      </c>
      <c r="N8" s="15" t="s">
        <v>37</v>
      </c>
    </row>
    <row r="9" s="2" customFormat="1" ht="110.25" spans="1:14">
      <c r="A9" s="12"/>
      <c r="B9" s="12"/>
      <c r="C9" s="12" t="s">
        <v>38</v>
      </c>
      <c r="D9" s="12">
        <v>0</v>
      </c>
      <c r="E9" s="19" t="s">
        <v>39</v>
      </c>
      <c r="F9" s="15" t="s">
        <v>40</v>
      </c>
      <c r="G9" s="12" t="s">
        <v>24</v>
      </c>
      <c r="H9" s="15"/>
      <c r="I9" s="15"/>
      <c r="J9" s="12" t="s">
        <v>24</v>
      </c>
      <c r="K9" s="15"/>
      <c r="L9" s="12" t="s">
        <v>32</v>
      </c>
      <c r="M9" s="12"/>
      <c r="N9" s="12"/>
    </row>
    <row r="10" s="2" customFormat="1" ht="63" spans="1:16">
      <c r="A10" s="12"/>
      <c r="B10" s="12"/>
      <c r="C10" s="12" t="s">
        <v>41</v>
      </c>
      <c r="D10" s="12">
        <v>6</v>
      </c>
      <c r="E10" s="20" t="s">
        <v>42</v>
      </c>
      <c r="F10" s="15" t="s">
        <v>43</v>
      </c>
      <c r="G10" s="12" t="s">
        <v>24</v>
      </c>
      <c r="H10" s="15"/>
      <c r="I10" s="15"/>
      <c r="J10" s="12" t="s">
        <v>24</v>
      </c>
      <c r="K10" s="15"/>
      <c r="L10" s="12">
        <v>6</v>
      </c>
      <c r="M10" s="12">
        <v>0</v>
      </c>
      <c r="N10" s="24"/>
      <c r="O10" s="25"/>
      <c r="P10" s="26"/>
    </row>
    <row r="11" s="2" customFormat="1" ht="31.5" spans="1:14">
      <c r="A11" s="12"/>
      <c r="B11" s="12" t="s">
        <v>44</v>
      </c>
      <c r="C11" s="12" t="s">
        <v>45</v>
      </c>
      <c r="D11" s="12">
        <v>8</v>
      </c>
      <c r="E11" s="14" t="s">
        <v>46</v>
      </c>
      <c r="F11" s="15" t="s">
        <v>47</v>
      </c>
      <c r="G11" s="12" t="s">
        <v>24</v>
      </c>
      <c r="H11" s="15"/>
      <c r="I11" s="12"/>
      <c r="J11" s="12" t="s">
        <v>24</v>
      </c>
      <c r="K11" s="15"/>
      <c r="L11" s="12">
        <v>7</v>
      </c>
      <c r="M11" s="12">
        <v>1</v>
      </c>
      <c r="N11" s="15" t="s">
        <v>48</v>
      </c>
    </row>
    <row r="12" s="2" customFormat="1" ht="31.5" spans="1:14">
      <c r="A12" s="12"/>
      <c r="B12" s="12"/>
      <c r="C12" s="12" t="s">
        <v>49</v>
      </c>
      <c r="D12" s="12">
        <v>8</v>
      </c>
      <c r="E12" s="14" t="s">
        <v>50</v>
      </c>
      <c r="F12" s="14" t="s">
        <v>51</v>
      </c>
      <c r="G12" s="12" t="s">
        <v>24</v>
      </c>
      <c r="H12" s="14"/>
      <c r="I12" s="14"/>
      <c r="J12" s="12" t="s">
        <v>24</v>
      </c>
      <c r="K12" s="15"/>
      <c r="L12" s="12">
        <v>8</v>
      </c>
      <c r="M12" s="12">
        <v>0</v>
      </c>
      <c r="N12" s="15"/>
    </row>
    <row r="13" s="2" customFormat="1" ht="78.75" spans="1:14">
      <c r="A13" s="12" t="s">
        <v>52</v>
      </c>
      <c r="B13" s="14" t="s">
        <v>53</v>
      </c>
      <c r="C13" s="14"/>
      <c r="D13" s="14"/>
      <c r="E13" s="14"/>
      <c r="F13" s="14"/>
      <c r="G13" s="14"/>
      <c r="H13" s="14"/>
      <c r="I13" s="14"/>
      <c r="J13" s="14"/>
      <c r="K13" s="14"/>
      <c r="L13" s="12">
        <v>18.6</v>
      </c>
      <c r="M13" s="12">
        <v>1.4</v>
      </c>
      <c r="N13" s="15" t="s">
        <v>54</v>
      </c>
    </row>
    <row r="14" s="2" customFormat="1" ht="47.25" spans="1:14">
      <c r="A14" s="12" t="s">
        <v>55</v>
      </c>
      <c r="B14" s="12" t="s">
        <v>56</v>
      </c>
      <c r="C14" s="12" t="s">
        <v>57</v>
      </c>
      <c r="D14" s="12">
        <v>2</v>
      </c>
      <c r="E14" s="14" t="s">
        <v>58</v>
      </c>
      <c r="F14" s="15" t="s">
        <v>59</v>
      </c>
      <c r="G14" s="12" t="s">
        <v>24</v>
      </c>
      <c r="H14" s="15"/>
      <c r="I14" s="12" t="s">
        <v>24</v>
      </c>
      <c r="J14" s="15"/>
      <c r="K14" s="15"/>
      <c r="L14" s="12">
        <v>2</v>
      </c>
      <c r="M14" s="12">
        <v>0</v>
      </c>
      <c r="N14" s="15"/>
    </row>
    <row r="15" s="2" customFormat="1" ht="47.25" spans="1:14">
      <c r="A15" s="12"/>
      <c r="B15" s="12" t="s">
        <v>60</v>
      </c>
      <c r="C15" s="12" t="s">
        <v>61</v>
      </c>
      <c r="D15" s="12">
        <v>0</v>
      </c>
      <c r="E15" s="14" t="s">
        <v>62</v>
      </c>
      <c r="F15" s="15" t="s">
        <v>63</v>
      </c>
      <c r="G15" s="12" t="s">
        <v>24</v>
      </c>
      <c r="H15" s="15"/>
      <c r="I15" s="12" t="s">
        <v>24</v>
      </c>
      <c r="J15" s="12" t="s">
        <v>24</v>
      </c>
      <c r="K15" s="15"/>
      <c r="L15" s="12" t="s">
        <v>32</v>
      </c>
      <c r="M15" s="12"/>
      <c r="N15" s="12"/>
    </row>
    <row r="16" s="3" customFormat="1" ht="31.5" spans="1:14">
      <c r="A16" s="12"/>
      <c r="B16" s="12"/>
      <c r="C16" s="12" t="s">
        <v>64</v>
      </c>
      <c r="D16" s="12">
        <v>0</v>
      </c>
      <c r="E16" s="14" t="s">
        <v>65</v>
      </c>
      <c r="F16" s="14" t="s">
        <v>66</v>
      </c>
      <c r="G16" s="12" t="s">
        <v>24</v>
      </c>
      <c r="H16" s="14"/>
      <c r="I16" s="12" t="s">
        <v>24</v>
      </c>
      <c r="J16" s="12" t="s">
        <v>24</v>
      </c>
      <c r="K16" s="15"/>
      <c r="L16" s="12" t="s">
        <v>32</v>
      </c>
      <c r="M16" s="12"/>
      <c r="N16" s="12"/>
    </row>
    <row r="17" ht="78.75" spans="1:14">
      <c r="A17" s="15" t="s">
        <v>67</v>
      </c>
      <c r="B17" s="12" t="s">
        <v>67</v>
      </c>
      <c r="C17" s="12" t="s">
        <v>68</v>
      </c>
      <c r="D17" s="12">
        <v>10</v>
      </c>
      <c r="E17" s="19" t="s">
        <v>69</v>
      </c>
      <c r="F17" s="15" t="s">
        <v>70</v>
      </c>
      <c r="G17" s="12" t="s">
        <v>24</v>
      </c>
      <c r="H17" s="12"/>
      <c r="I17" s="12"/>
      <c r="J17" s="12" t="s">
        <v>24</v>
      </c>
      <c r="K17" s="15"/>
      <c r="L17" s="12">
        <v>2</v>
      </c>
      <c r="M17" s="12">
        <v>8</v>
      </c>
      <c r="N17" s="15" t="s">
        <v>71</v>
      </c>
    </row>
    <row r="18" ht="15.75" spans="1:14">
      <c r="A18" s="10" t="s">
        <v>72</v>
      </c>
      <c r="B18" s="10"/>
      <c r="C18" s="10"/>
      <c r="D18" s="10">
        <v>76</v>
      </c>
      <c r="E18" s="10">
        <f t="shared" ref="D18:M18" si="0">SUM(E5:E17)</f>
        <v>0</v>
      </c>
      <c r="F18" s="10">
        <f t="shared" si="0"/>
        <v>0</v>
      </c>
      <c r="G18" s="10">
        <f t="shared" si="0"/>
        <v>0</v>
      </c>
      <c r="H18" s="10">
        <f t="shared" si="0"/>
        <v>0</v>
      </c>
      <c r="I18" s="10">
        <f t="shared" si="0"/>
        <v>0</v>
      </c>
      <c r="J18" s="10">
        <f t="shared" si="0"/>
        <v>0</v>
      </c>
      <c r="K18" s="10">
        <f t="shared" si="0"/>
        <v>0</v>
      </c>
      <c r="L18" s="10">
        <f t="shared" si="0"/>
        <v>59.6</v>
      </c>
      <c r="M18" s="10">
        <f t="shared" si="0"/>
        <v>16.4</v>
      </c>
      <c r="N18" s="21"/>
    </row>
    <row r="19" ht="15.75" spans="1:14">
      <c r="A19" s="16" t="s">
        <v>73</v>
      </c>
      <c r="B19" s="17"/>
      <c r="C19" s="18"/>
      <c r="D19" s="10">
        <v>100</v>
      </c>
      <c r="E19" s="21"/>
      <c r="F19" s="21"/>
      <c r="G19" s="21"/>
      <c r="H19" s="21"/>
      <c r="I19" s="21"/>
      <c r="J19" s="21"/>
      <c r="K19" s="21"/>
      <c r="L19" s="22">
        <f>L18/76*100</f>
        <v>78.4210526315789</v>
      </c>
      <c r="M19" s="22">
        <f>M18/76*100</f>
        <v>21.5789473684211</v>
      </c>
      <c r="N19" s="15"/>
    </row>
    <row r="20" ht="14.25" spans="12:12">
      <c r="L20" s="23"/>
    </row>
  </sheetData>
  <mergeCells count="24">
    <mergeCell ref="A2:N2"/>
    <mergeCell ref="A3:C3"/>
    <mergeCell ref="G3:H3"/>
    <mergeCell ref="I3:J3"/>
    <mergeCell ref="L7:N7"/>
    <mergeCell ref="L9:N9"/>
    <mergeCell ref="B13:K13"/>
    <mergeCell ref="L15:N15"/>
    <mergeCell ref="L16:N16"/>
    <mergeCell ref="A18:C18"/>
    <mergeCell ref="A19:C19"/>
    <mergeCell ref="A5:A12"/>
    <mergeCell ref="A14:A16"/>
    <mergeCell ref="B5:B7"/>
    <mergeCell ref="B8:B10"/>
    <mergeCell ref="B11:B12"/>
    <mergeCell ref="B15:B16"/>
    <mergeCell ref="D3:D4"/>
    <mergeCell ref="E3:E4"/>
    <mergeCell ref="F3:F4"/>
    <mergeCell ref="K3:K4"/>
    <mergeCell ref="L3:L4"/>
    <mergeCell ref="M3:M4"/>
    <mergeCell ref="N3:N4"/>
  </mergeCells>
  <printOptions horizontalCentered="1" verticalCentered="1"/>
  <pageMargins left="0.432638888888889" right="0.275" top="0.354166666666667" bottom="0.354166666666667" header="0.314583333333333" footer="0.314583333333333"/>
  <pageSetup paperSize="9" scale="48" orientation="landscape" horizontalDpi="600"/>
  <headerFooter>
    <evenFooter>&amp;R&amp;"宋体,常规"&amp;11- &amp;"宋体,常规"&amp;11&amp;P+5&amp;"宋体,常规"&amp;11 -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专项小于1亿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2026-04-30T15:32:58Z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y fmtid="{D5CDD505-2E9C-101B-9397-08002B2CF9AE}" pid="4" name="KSOReadingLayout">
    <vt:bool>false</vt:bool>
  </property>
</Properties>
</file>