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预算" sheetId="4" r:id="rId1"/>
    <sheet name="Sheet1" sheetId="5" r:id="rId2"/>
  </sheets>
  <definedNames>
    <definedName name="_xlnm.Print_Titles" localSheetId="0">专项预算!$2:$4</definedName>
  </definedNames>
  <calcPr calcId="144525"/>
</workbook>
</file>

<file path=xl/sharedStrings.xml><?xml version="1.0" encoding="utf-8"?>
<sst xmlns="http://schemas.openxmlformats.org/spreadsheetml/2006/main" count="138" uniqueCount="107">
  <si>
    <t>附件1</t>
  </si>
  <si>
    <t>阿坝县民族宗教局2022年部门整体支出绩效评价指标体系</t>
  </si>
  <si>
    <t>绩效指标</t>
  </si>
  <si>
    <t>指标分值</t>
  </si>
  <si>
    <t>指标解释</t>
  </si>
  <si>
    <t>计分标准</t>
  </si>
  <si>
    <t>评价方式</t>
  </si>
  <si>
    <t>评价属性</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</si>
  <si>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</si>
  <si>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</si>
  <si>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</si>
  <si>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</si>
  <si>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</si>
  <si>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</si>
  <si>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</si>
  <si>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</si>
  <si>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</si>
  <si>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</si>
  <si>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</si>
  <si>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</si>
  <si>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</si>
  <si>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</si>
  <si>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</si>
  <si>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</si>
  <si>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绩效目标编制要素方面，阿坝县民族宗教局寺庙民管会生活补助项目绩效目标设置不全面，只设置了满意度指标，未设置数量、质量、时效、成本、社会效益指标。
绩效指标细化量化方面，阿坝县民族宗教局寺庙民管会生活补助绩效目标未设置数量、质量、成本等指标，未细化量化。</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</si>
  <si>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</si>
  <si>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</si>
  <si>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</si>
  <si>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编制准确</t>
  </si>
  <si>
    <t>评价部门年初预算编制是否科学准确。</t>
  </si>
  <si>
    <t>指标得分=（1-（10×部门全年预算调剂金额/年初部门预算数））*指标分值。其中：若部门全年预算调剂金额/年初部门预算数&gt;0.1，此项得0分。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</si>
  <si>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</si>
  <si>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</si>
  <si>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</si>
  <si>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</si>
  <si>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</si>
  <si>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被评价单位2022年预算报表记载，部门日常公用经费、项目支出中的“办公费、印刷费、水费、电费、物业管理费”年初预算共20.00万元（其中部门日常公用经费涉及20.00万元，项目支出涉及0.00万元），2022年部门决算报表记载，部门日常公用经费、项目支出中“办公费、印刷费、水费、电费、物业管理费”等科目支出数共35.48万元（其中部门日常公用经费涉及27.48万元，项目支出涉及8.00万元），预决算偏差程度=（35.48万元-20万元）/20.00万元×100%=77.40%。预决算偏差度超过20%，不得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</si>
  <si>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</si>
  <si>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</si>
  <si>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</si>
  <si>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</si>
  <si>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</si>
  <si>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</si>
  <si>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完成结果（16分）</t>
  </si>
  <si>
    <t>预算完成</t>
  </si>
  <si>
    <t>评价部门预算项目年终预算执行情况。</t>
  </si>
  <si>
    <t>部门预算项目12月预算执行进度达到100%的，得8分，未达100%的，按照实际进度量化计算得分。</t>
  </si>
  <si>
    <t>截至2022年12月31日预算数289.77万元，实际支出数为274.77万元，预算执行率=274.77万元/289.77万元*100%=94.82%，得分=8*94.82%=7.59分。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</si>
  <si>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</si>
  <si>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</si>
  <si>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</si>
  <si>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</si>
  <si>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</si>
  <si>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阿坝县民族宗教局抽取了1个2022年专项预算项目，即2022年民族事业发展专项资金项目进行自评打分并形成了自评报告，自评打分为82分，评价组根据阿坝县民族宗教局抽取的1个2022年专项预算项目进行纠正分值后，评价打分为79分，按0.2的比例得分为15.8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</si>
  <si>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</si>
  <si>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</si>
  <si>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</si>
  <si>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</si>
  <si>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</si>
  <si>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</si>
  <si>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</si>
  <si>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</si>
  <si>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</si>
  <si>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</si>
  <si>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</si>
  <si>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</si>
  <si>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</si>
  <si>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</si>
  <si>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</si>
  <si>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</si>
  <si>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自评质量指标外，评价组评价换算得分63.76分，被评价单位自评得分87分，差异率=（自评评分-评价组评分）/评价组评分=（87-63.76）/63.76×100%=36.45%，部门整体支出自评得分与评价组抽查得分差异20%以上的，扣10分。</t>
  </si>
  <si>
    <t>合计</t>
  </si>
  <si>
    <t>百分制换算得分</t>
  </si>
  <si>
    <t>本科</t>
  </si>
  <si>
    <t>中专</t>
  </si>
  <si>
    <t>小学</t>
  </si>
  <si>
    <r>
      <rPr>
        <b/>
        <sz val="12"/>
        <color rgb="FF000000"/>
        <rFont val="仿宋_GB2312"/>
        <charset val="134"/>
      </rPr>
      <t>指标</t>
    </r>
  </si>
  <si>
    <r>
      <rPr>
        <b/>
        <sz val="12"/>
        <color rgb="FF000000"/>
        <rFont val="仿宋_GB2312"/>
        <charset val="134"/>
      </rPr>
      <t>权重</t>
    </r>
  </si>
  <si>
    <r>
      <rPr>
        <b/>
        <sz val="12"/>
        <color rgb="FF000000"/>
        <rFont val="仿宋_GB2312"/>
        <charset val="134"/>
      </rPr>
      <t>评价权重</t>
    </r>
  </si>
  <si>
    <r>
      <rPr>
        <b/>
        <sz val="12"/>
        <color rgb="FF000000"/>
        <rFont val="仿宋_GB2312"/>
        <charset val="134"/>
      </rPr>
      <t>评价权重得分</t>
    </r>
  </si>
  <si>
    <r>
      <rPr>
        <b/>
        <sz val="12"/>
        <color rgb="FF000000"/>
        <rFont val="仿宋_GB2312"/>
        <charset val="134"/>
      </rPr>
      <t>得分率</t>
    </r>
  </si>
  <si>
    <r>
      <rPr>
        <sz val="12"/>
        <color rgb="FF000000"/>
        <rFont val="仿宋_GB2312"/>
        <charset val="134"/>
      </rPr>
      <t>部门绩效管理</t>
    </r>
  </si>
  <si>
    <r>
      <rPr>
        <sz val="12"/>
        <color rgb="FF000000"/>
        <rFont val="仿宋_GB2312"/>
        <charset val="134"/>
      </rPr>
      <t>专项预算管理</t>
    </r>
  </si>
  <si>
    <r>
      <rPr>
        <sz val="12"/>
        <color rgb="FF000000"/>
        <rFont val="仿宋_GB2312"/>
        <charset val="134"/>
      </rPr>
      <t>绩效结果应用</t>
    </r>
  </si>
  <si>
    <r>
      <rPr>
        <sz val="12"/>
        <color rgb="FF000000"/>
        <rFont val="仿宋_GB2312"/>
        <charset val="134"/>
      </rPr>
      <t>自评质量</t>
    </r>
  </si>
  <si>
    <r>
      <rPr>
        <b/>
        <sz val="12"/>
        <color rgb="FF000000"/>
        <rFont val="仿宋_GB2312"/>
        <charset val="134"/>
      </rPr>
      <t>得分合计</t>
    </r>
  </si>
  <si>
    <r>
      <rPr>
        <b/>
        <sz val="12"/>
        <color rgb="FF000000"/>
        <rFont val="仿宋_GB2312"/>
        <charset val="134"/>
      </rPr>
      <t>百分制换算得分合计</t>
    </r>
  </si>
  <si>
    <r>
      <rPr>
        <b/>
        <sz val="12"/>
        <color rgb="FF000000"/>
        <rFont val="仿宋_GB2312"/>
        <charset val="134"/>
      </rPr>
      <t>一级指标</t>
    </r>
  </si>
  <si>
    <r>
      <rPr>
        <b/>
        <sz val="12"/>
        <color rgb="FF000000"/>
        <rFont val="仿宋_GB2312"/>
        <charset val="134"/>
      </rPr>
      <t>二级指标</t>
    </r>
  </si>
  <si>
    <r>
      <rPr>
        <b/>
        <sz val="12"/>
        <color rgb="FF000000"/>
        <rFont val="仿宋_GB2312"/>
        <charset val="134"/>
      </rPr>
      <t>三级指标</t>
    </r>
  </si>
  <si>
    <r>
      <rPr>
        <sz val="12"/>
        <color rgb="FF000000"/>
        <rFont val="仿宋_GB2312"/>
        <charset val="134"/>
      </rPr>
      <t>部门绩效管理</t>
    </r>
    <r>
      <rPr>
        <sz val="12"/>
        <color rgb="FF000000"/>
        <rFont val="仿宋_GB2312"/>
        <charset val="134"/>
      </rPr>
      <t>（</t>
    </r>
    <r>
      <rPr>
        <sz val="12"/>
        <color rgb="FF000000"/>
        <rFont val="Times New Roman"/>
        <charset val="134"/>
      </rPr>
      <t>6</t>
    </r>
    <r>
      <rPr>
        <sz val="12"/>
        <color rgb="FF000000"/>
        <rFont val="Times New Roman"/>
        <charset val="134"/>
      </rPr>
      <t>0</t>
    </r>
    <r>
      <rPr>
        <sz val="12"/>
        <color rgb="FF000000"/>
        <rFont val="仿宋_GB2312"/>
        <charset val="134"/>
      </rPr>
      <t>）</t>
    </r>
  </si>
  <si>
    <r>
      <rPr>
        <sz val="12"/>
        <color rgb="FF000000"/>
        <rFont val="仿宋_GB2312"/>
        <charset val="134"/>
      </rPr>
      <t>预算编制（</t>
    </r>
    <r>
      <rPr>
        <sz val="12"/>
        <color rgb="FF000000"/>
        <rFont val="Times New Roman"/>
        <charset val="134"/>
      </rPr>
      <t>24</t>
    </r>
    <r>
      <rPr>
        <sz val="12"/>
        <color rgb="FF000000"/>
        <rFont val="仿宋_GB2312"/>
        <charset val="134"/>
      </rPr>
      <t>分）</t>
    </r>
  </si>
  <si>
    <r>
      <rPr>
        <sz val="12"/>
        <color rgb="FF000000"/>
        <rFont val="仿宋_GB2312"/>
        <charset val="134"/>
      </rPr>
      <t>目标制定</t>
    </r>
  </si>
  <si>
    <r>
      <rPr>
        <sz val="12"/>
        <color rgb="FF000000"/>
        <rFont val="仿宋_GB2312"/>
        <charset val="134"/>
      </rPr>
      <t>目标实现</t>
    </r>
  </si>
  <si>
    <r>
      <rPr>
        <sz val="12"/>
        <color rgb="FF000000"/>
        <rFont val="仿宋_GB2312"/>
        <charset val="134"/>
      </rPr>
      <t>编制准确</t>
    </r>
  </si>
  <si>
    <r>
      <rPr>
        <sz val="12"/>
        <color rgb="FF000000"/>
        <rFont val="仿宋_GB2312"/>
        <charset val="134"/>
      </rPr>
      <t>指标不适用</t>
    </r>
  </si>
  <si>
    <r>
      <rPr>
        <sz val="12"/>
        <color rgb="FF000000"/>
        <rFont val="仿宋_GB2312"/>
        <charset val="134"/>
      </rPr>
      <t>预算执行（</t>
    </r>
    <r>
      <rPr>
        <sz val="12"/>
        <color rgb="FF000000"/>
        <rFont val="Times New Roman"/>
        <charset val="134"/>
      </rPr>
      <t>20</t>
    </r>
    <r>
      <rPr>
        <sz val="12"/>
        <color rgb="FF000000"/>
        <rFont val="仿宋_GB2312"/>
        <charset val="134"/>
      </rPr>
      <t>分）</t>
    </r>
  </si>
  <si>
    <r>
      <rPr>
        <sz val="12"/>
        <color rgb="FF000000"/>
        <rFont val="仿宋_GB2312"/>
        <charset val="134"/>
      </rPr>
      <t>支出控制</t>
    </r>
  </si>
  <si>
    <r>
      <rPr>
        <sz val="12"/>
        <color rgb="FF000000"/>
        <rFont val="仿宋_GB2312"/>
        <charset val="134"/>
      </rPr>
      <t>动态调整</t>
    </r>
  </si>
  <si>
    <r>
      <rPr>
        <sz val="12"/>
        <color rgb="FF000000"/>
        <rFont val="仿宋_GB2312"/>
        <charset val="134"/>
      </rPr>
      <t>执行进度</t>
    </r>
  </si>
  <si>
    <r>
      <rPr>
        <sz val="12"/>
        <color rgb="FF000000"/>
        <rFont val="仿宋_GB2312"/>
        <charset val="134"/>
      </rPr>
      <t>完成结果（</t>
    </r>
    <r>
      <rPr>
        <sz val="12"/>
        <color rgb="FF000000"/>
        <rFont val="Times New Roman"/>
        <charset val="134"/>
      </rPr>
      <t>16</t>
    </r>
    <r>
      <rPr>
        <sz val="12"/>
        <color rgb="FF000000"/>
        <rFont val="仿宋_GB2312"/>
        <charset val="134"/>
      </rPr>
      <t>分）</t>
    </r>
  </si>
  <si>
    <r>
      <rPr>
        <sz val="12"/>
        <color rgb="FF000000"/>
        <rFont val="仿宋_GB2312"/>
        <charset val="134"/>
      </rPr>
      <t>预算完成</t>
    </r>
  </si>
  <si>
    <r>
      <rPr>
        <sz val="12"/>
        <color rgb="FF000000"/>
        <rFont val="仿宋_GB2312"/>
        <charset val="134"/>
      </rPr>
      <t>违规记录</t>
    </r>
  </si>
  <si>
    <t>0-9年</t>
  </si>
  <si>
    <t>10-19年</t>
  </si>
  <si>
    <t>20-29年</t>
  </si>
  <si>
    <t>30-39年</t>
  </si>
</sst>
</file>

<file path=xl/styles.xml><?xml version="1.0" encoding="utf-8"?>
<styleSheet xmlns="http://schemas.openxmlformats.org/spreadsheetml/2006/main">
  <numFmts count="6">
    <numFmt numFmtId="176" formatCode="0.00_ "/>
    <numFmt numFmtId="177" formatCode="#,##0.00_ "/>
    <numFmt numFmtId="178" formatCode="_ \¥* #,##0.00_ ;_ \¥* \-#,##0.00_ ;_ \¥* &quot;-&quot;??_ ;_ @_ "/>
    <numFmt numFmtId="43" formatCode="_ * #,##0.00_ ;_ * \-#,##0.00_ ;_ * &quot;-&quot;??_ ;_ @_ "/>
    <numFmt numFmtId="41" formatCode="_ * #,##0_ ;_ * \-#,##0_ ;_ * &quot;-&quot;_ ;_ @_ "/>
    <numFmt numFmtId="179" formatCode="_ \¥* #,##0_ ;_ \¥* \-#,##0_ ;_ \¥* &quot;-&quot;_ ;_ @_ "/>
  </numFmts>
  <fonts count="30">
    <font>
      <sz val="11"/>
      <color rgb="FF000000"/>
      <name val="宋体"/>
      <charset val="134"/>
    </font>
    <font>
      <sz val="12"/>
      <color rgb="FF000000"/>
      <name val="Times New Roman"/>
      <charset val="134"/>
    </font>
    <font>
      <b/>
      <sz val="12"/>
      <color rgb="FF000000"/>
      <name val="仿宋_GB2312"/>
      <charset val="134"/>
    </font>
    <font>
      <sz val="12"/>
      <color rgb="FF000000"/>
      <name val="仿宋_GB2312"/>
      <charset val="134"/>
    </font>
    <font>
      <b/>
      <sz val="12"/>
      <color rgb="FF000000"/>
      <name val="Times New Roman"/>
      <charset val="134"/>
    </font>
    <font>
      <b/>
      <sz val="10"/>
      <name val="宋体"/>
      <charset val="134"/>
    </font>
    <font>
      <sz val="10"/>
      <name val="宋体"/>
      <charset val="134"/>
    </font>
    <font>
      <sz val="12"/>
      <name val="宋体"/>
      <charset val="134"/>
    </font>
    <font>
      <sz val="8"/>
      <name val="宋体"/>
      <charset val="134"/>
    </font>
    <font>
      <b/>
      <sz val="12"/>
      <name val="宋体"/>
      <charset val="134"/>
    </font>
    <font>
      <b/>
      <sz val="18"/>
      <name val="宋体"/>
      <charset val="134"/>
    </font>
    <font>
      <sz val="12"/>
      <color rgb="FF000000"/>
      <name val="宋体"/>
      <charset val="134"/>
    </font>
    <font>
      <sz val="11"/>
      <color rgb="FFFFFFFF"/>
      <name val="宋体"/>
      <charset val="134"/>
    </font>
    <font>
      <sz val="11"/>
      <color rgb="FF9C0006"/>
      <name val="宋体"/>
      <charset val="134"/>
    </font>
    <font>
      <sz val="11"/>
      <color rgb="FF9C6500"/>
      <name val="宋体"/>
      <charset val="134"/>
    </font>
    <font>
      <b/>
      <sz val="18"/>
      <color rgb="FF1F497D"/>
      <name val="宋体"/>
      <charset val="134"/>
    </font>
    <font>
      <b/>
      <sz val="15"/>
      <color rgb="FF1F497D"/>
      <name val="宋体"/>
      <charset val="134"/>
    </font>
    <font>
      <b/>
      <sz val="11"/>
      <color rgb="FF000000"/>
      <name val="宋体"/>
      <charset val="134"/>
    </font>
    <font>
      <i/>
      <sz val="11"/>
      <color rgb="FF7F7F7F"/>
      <name val="宋体"/>
      <charset val="134"/>
    </font>
    <font>
      <sz val="11"/>
      <color rgb="FF3F3F76"/>
      <name val="宋体"/>
      <charset val="134"/>
    </font>
    <font>
      <sz val="11"/>
      <color rgb="FF006100"/>
      <name val="宋体"/>
      <charset val="134"/>
    </font>
    <font>
      <b/>
      <sz val="11"/>
      <color rgb="FF1F497D"/>
      <name val="宋体"/>
      <charset val="134"/>
    </font>
    <font>
      <b/>
      <sz val="13"/>
      <color rgb="FF1F497D"/>
      <name val="宋体"/>
      <charset val="134"/>
    </font>
    <font>
      <sz val="11"/>
      <color rgb="FFFF0000"/>
      <name val="宋体"/>
      <charset val="134"/>
    </font>
    <font>
      <b/>
      <sz val="11"/>
      <color rgb="FFFFFFFF"/>
      <name val="宋体"/>
      <charset val="134"/>
    </font>
    <font>
      <u/>
      <sz val="11"/>
      <color rgb="FF0000FF"/>
      <name val="宋体"/>
      <charset val="134"/>
    </font>
    <font>
      <b/>
      <sz val="11"/>
      <color rgb="FFFA7D00"/>
      <name val="宋体"/>
      <charset val="134"/>
    </font>
    <font>
      <u/>
      <sz val="11"/>
      <color rgb="FF800080"/>
      <name val="宋体"/>
      <charset val="134"/>
    </font>
    <font>
      <b/>
      <sz val="11"/>
      <color rgb="FF3F3F3F"/>
      <name val="宋体"/>
      <charset val="134"/>
    </font>
    <font>
      <sz val="11"/>
      <color rgb="FFFA7D00"/>
      <name val="宋体"/>
      <charset val="134"/>
    </font>
  </fonts>
  <fills count="34">
    <fill>
      <patternFill patternType="none"/>
    </fill>
    <fill>
      <patternFill patternType="gray125"/>
    </fill>
    <fill>
      <patternFill patternType="solid">
        <fgColor rgb="FFBEBEBE"/>
        <bgColor indexed="64"/>
      </patternFill>
    </fill>
    <fill>
      <patternFill patternType="solid">
        <fgColor rgb="FF9BBB59"/>
        <bgColor indexed="64"/>
      </patternFill>
    </fill>
    <fill>
      <patternFill patternType="solid">
        <fgColor rgb="FFE5B8B7"/>
        <bgColor indexed="64"/>
      </patternFill>
    </fill>
    <fill>
      <patternFill patternType="solid">
        <fgColor rgb="FFB8CCE4"/>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C0504D"/>
        <bgColor indexed="64"/>
      </patternFill>
    </fill>
    <fill>
      <patternFill patternType="solid">
        <fgColor rgb="FFD99593"/>
        <bgColor indexed="64"/>
      </patternFill>
    </fill>
    <fill>
      <patternFill patternType="solid">
        <fgColor rgb="FFFFFFCC"/>
        <bgColor indexed="64"/>
      </patternFill>
    </fill>
    <fill>
      <patternFill patternType="solid">
        <fgColor rgb="FFB2A1C7"/>
        <bgColor indexed="64"/>
      </patternFill>
    </fill>
    <fill>
      <patternFill patternType="solid">
        <fgColor rgb="FFCCC0DA"/>
        <bgColor indexed="64"/>
      </patternFill>
    </fill>
    <fill>
      <patternFill patternType="solid">
        <fgColor rgb="FFFCD5B4"/>
        <bgColor indexed="64"/>
      </patternFill>
    </fill>
    <fill>
      <patternFill patternType="solid">
        <fgColor rgb="FFFFCC99"/>
        <bgColor indexed="64"/>
      </patternFill>
    </fill>
    <fill>
      <patternFill patternType="solid">
        <fgColor rgb="FFC6EFCE"/>
        <bgColor indexed="64"/>
      </patternFill>
    </fill>
    <fill>
      <patternFill patternType="solid">
        <fgColor rgb="FF8064A2"/>
        <bgColor indexed="64"/>
      </patternFill>
    </fill>
    <fill>
      <patternFill patternType="solid">
        <fgColor rgb="FFFDE9D9"/>
        <bgColor indexed="64"/>
      </patternFill>
    </fill>
    <fill>
      <patternFill patternType="solid">
        <fgColor rgb="FFF79646"/>
        <bgColor indexed="64"/>
      </patternFill>
    </fill>
    <fill>
      <patternFill patternType="solid">
        <fgColor rgb="FFC2D69A"/>
        <bgColor indexed="64"/>
      </patternFill>
    </fill>
    <fill>
      <patternFill patternType="solid">
        <fgColor rgb="FFB6DDE8"/>
        <bgColor indexed="64"/>
      </patternFill>
    </fill>
    <fill>
      <patternFill patternType="solid">
        <fgColor rgb="FFDBE5F1"/>
        <bgColor indexed="64"/>
      </patternFill>
    </fill>
    <fill>
      <patternFill patternType="solid">
        <fgColor rgb="FFE5E0EC"/>
        <bgColor indexed="64"/>
      </patternFill>
    </fill>
    <fill>
      <patternFill patternType="solid">
        <fgColor rgb="FFDBEEF3"/>
        <bgColor indexed="64"/>
      </patternFill>
    </fill>
    <fill>
      <patternFill patternType="solid">
        <fgColor rgb="FFA5A5A5"/>
        <bgColor indexed="64"/>
      </patternFill>
    </fill>
    <fill>
      <patternFill patternType="solid">
        <fgColor rgb="FF93CDDD"/>
        <bgColor indexed="64"/>
      </patternFill>
    </fill>
    <fill>
      <patternFill patternType="solid">
        <fgColor rgb="FFEAF1DD"/>
        <bgColor indexed="64"/>
      </patternFill>
    </fill>
    <fill>
      <patternFill patternType="solid">
        <fgColor rgb="FFF2DBDA"/>
        <bgColor indexed="64"/>
      </patternFill>
    </fill>
    <fill>
      <patternFill patternType="solid">
        <fgColor rgb="FFF2F2F2"/>
        <bgColor indexed="64"/>
      </patternFill>
    </fill>
    <fill>
      <patternFill patternType="solid">
        <fgColor rgb="FF95B3D7"/>
        <bgColor indexed="64"/>
      </patternFill>
    </fill>
    <fill>
      <patternFill patternType="solid">
        <fgColor rgb="FFD7E4BC"/>
        <bgColor indexed="64"/>
      </patternFill>
    </fill>
    <fill>
      <patternFill patternType="solid">
        <fgColor rgb="FFFAC090"/>
        <bgColor indexed="64"/>
      </patternFill>
    </fill>
    <fill>
      <patternFill patternType="solid">
        <fgColor rgb="FF4BACC6"/>
        <bgColor indexed="64"/>
      </patternFill>
    </fill>
  </fills>
  <borders count="29">
    <border>
      <left/>
      <right/>
      <top/>
      <bottom/>
      <diagonal/>
    </border>
    <border>
      <left/>
      <right style="dotted">
        <color auto="1"/>
      </right>
      <top style="thick">
        <color auto="1"/>
      </top>
      <bottom style="dotted">
        <color auto="1"/>
      </bottom>
      <diagonal/>
    </border>
    <border>
      <left style="dotted">
        <color auto="1"/>
      </left>
      <right style="dotted">
        <color auto="1"/>
      </right>
      <top style="thick">
        <color auto="1"/>
      </top>
      <bottom style="dotted">
        <color auto="1"/>
      </bottom>
      <diagonal/>
    </border>
    <border>
      <left style="dotted">
        <color auto="1"/>
      </left>
      <right/>
      <top style="thick">
        <color auto="1"/>
      </top>
      <bottom style="dotted">
        <color auto="1"/>
      </bottom>
      <diagonal/>
    </border>
    <border>
      <left/>
      <right style="dotted">
        <color auto="1"/>
      </right>
      <top style="dotted">
        <color auto="1"/>
      </top>
      <bottom style="thick">
        <color auto="1"/>
      </bottom>
      <diagonal/>
    </border>
    <border>
      <left style="dotted">
        <color auto="1"/>
      </left>
      <right style="dotted">
        <color auto="1"/>
      </right>
      <top style="dotted">
        <color auto="1"/>
      </top>
      <bottom style="thick">
        <color auto="1"/>
      </bottom>
      <diagonal/>
    </border>
    <border>
      <left style="dotted">
        <color auto="1"/>
      </left>
      <right/>
      <top style="dotted">
        <color auto="1"/>
      </top>
      <bottom style="thick">
        <color auto="1"/>
      </bottom>
      <diagonal/>
    </border>
    <border>
      <left/>
      <right style="dotted">
        <color auto="1"/>
      </right>
      <top style="dotted">
        <color auto="1"/>
      </top>
      <bottom style="dotted">
        <color auto="1"/>
      </bottom>
      <diagonal/>
    </border>
    <border>
      <left style="dotted">
        <color auto="1"/>
      </left>
      <right/>
      <top style="dotted">
        <color auto="1"/>
      </top>
      <bottom style="dotted">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style="thin">
        <color rgb="FF4F81BD"/>
      </top>
      <bottom style="double">
        <color rgb="FF4F81BD"/>
      </bottom>
      <diagonal/>
    </border>
    <border>
      <left style="thin">
        <color rgb="FF7F7F7F"/>
      </left>
      <right style="thin">
        <color rgb="FF7F7F7F"/>
      </right>
      <top style="thin">
        <color rgb="FF7F7F7F"/>
      </top>
      <bottom style="thin">
        <color rgb="FF7F7F7F"/>
      </bottom>
      <diagonal/>
    </border>
    <border>
      <left/>
      <right/>
      <top/>
      <bottom style="medium">
        <color rgb="FFA6BFDE"/>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0" fillId="14" borderId="0" applyProtection="0">
      <alignment vertical="center"/>
    </xf>
    <xf numFmtId="0" fontId="0" fillId="18" borderId="0" applyProtection="0">
      <alignment vertical="center"/>
    </xf>
    <xf numFmtId="0" fontId="12" fillId="19" borderId="0" applyProtection="0">
      <alignment vertical="center"/>
    </xf>
    <xf numFmtId="0" fontId="0" fillId="21" borderId="0" applyProtection="0">
      <alignment vertical="center"/>
    </xf>
    <xf numFmtId="0" fontId="0" fillId="24" borderId="0" applyProtection="0">
      <alignment vertical="center"/>
    </xf>
    <xf numFmtId="0" fontId="12" fillId="33" borderId="0" applyProtection="0">
      <alignment vertical="center"/>
    </xf>
    <xf numFmtId="0" fontId="0" fillId="13" borderId="0" applyProtection="0">
      <alignment vertical="center"/>
    </xf>
    <xf numFmtId="0" fontId="21" fillId="0" borderId="25" applyProtection="0">
      <alignment vertical="center"/>
    </xf>
    <xf numFmtId="0" fontId="18" fillId="0" borderId="0" applyProtection="0">
      <alignment vertical="center"/>
    </xf>
    <xf numFmtId="0" fontId="17" fillId="0" borderId="23" applyProtection="0">
      <alignment vertical="center"/>
    </xf>
    <xf numFmtId="9" fontId="0" fillId="0" borderId="0" applyProtection="0">
      <alignment vertical="center"/>
    </xf>
    <xf numFmtId="43" fontId="0" fillId="0" borderId="0" applyProtection="0">
      <alignment vertical="center"/>
    </xf>
    <xf numFmtId="0" fontId="22" fillId="0" borderId="22" applyProtection="0">
      <alignment vertical="center"/>
    </xf>
    <xf numFmtId="179" fontId="0" fillId="0" borderId="0" applyProtection="0">
      <alignment vertical="center"/>
    </xf>
    <xf numFmtId="0" fontId="12" fillId="12" borderId="0" applyProtection="0">
      <alignment vertical="center"/>
    </xf>
    <xf numFmtId="0" fontId="23" fillId="0" borderId="0" applyProtection="0">
      <alignment vertical="center"/>
    </xf>
    <xf numFmtId="0" fontId="0" fillId="28" borderId="0" applyProtection="0">
      <alignment vertical="center"/>
    </xf>
    <xf numFmtId="0" fontId="12" fillId="26" borderId="0" applyProtection="0">
      <alignment vertical="center"/>
    </xf>
    <xf numFmtId="0" fontId="16" fillId="0" borderId="22" applyProtection="0">
      <alignment vertical="center"/>
    </xf>
    <xf numFmtId="0" fontId="25" fillId="0" borderId="0" applyProtection="0">
      <alignment vertical="center"/>
    </xf>
    <xf numFmtId="0" fontId="0" fillId="27" borderId="0" applyProtection="0">
      <alignment vertical="center"/>
    </xf>
    <xf numFmtId="178" fontId="0" fillId="0" borderId="0" applyProtection="0">
      <alignment vertical="center"/>
    </xf>
    <xf numFmtId="0" fontId="0" fillId="23" borderId="0" applyProtection="0">
      <alignment vertical="center"/>
    </xf>
    <xf numFmtId="0" fontId="26" fillId="29" borderId="24" applyProtection="0">
      <alignment vertical="center"/>
    </xf>
    <xf numFmtId="0" fontId="27" fillId="0" borderId="0" applyProtection="0">
      <alignment vertical="center"/>
    </xf>
    <xf numFmtId="41" fontId="0" fillId="0" borderId="0" applyProtection="0">
      <alignment vertical="center"/>
    </xf>
    <xf numFmtId="0" fontId="12" fillId="17" borderId="0" applyProtection="0">
      <alignment vertical="center"/>
    </xf>
    <xf numFmtId="0" fontId="0" fillId="31" borderId="0" applyProtection="0">
      <alignment vertical="center"/>
    </xf>
    <xf numFmtId="0" fontId="12" fillId="32" borderId="0" applyProtection="0">
      <alignment vertical="center"/>
    </xf>
    <xf numFmtId="0" fontId="19" fillId="15" borderId="24" applyProtection="0">
      <alignment vertical="center"/>
    </xf>
    <xf numFmtId="0" fontId="28" fillId="29" borderId="27" applyProtection="0">
      <alignment vertical="center"/>
    </xf>
    <xf numFmtId="0" fontId="24" fillId="25" borderId="26" applyProtection="0">
      <alignment vertical="center"/>
    </xf>
    <xf numFmtId="0" fontId="29" fillId="0" borderId="28" applyProtection="0">
      <alignment vertical="center"/>
    </xf>
    <xf numFmtId="0" fontId="12" fillId="30" borderId="0" applyProtection="0">
      <alignment vertical="center"/>
    </xf>
    <xf numFmtId="0" fontId="12" fillId="20" borderId="0" applyProtection="0">
      <alignment vertical="center"/>
    </xf>
    <xf numFmtId="0" fontId="0" fillId="11" borderId="21" applyProtection="0">
      <alignment vertical="center"/>
    </xf>
    <xf numFmtId="0" fontId="15" fillId="0" borderId="0" applyProtection="0">
      <alignment vertical="center"/>
    </xf>
    <xf numFmtId="0" fontId="20" fillId="16" borderId="0" applyProtection="0">
      <alignment vertical="center"/>
    </xf>
    <xf numFmtId="0" fontId="21" fillId="0" borderId="0" applyProtection="0">
      <alignment vertical="center"/>
    </xf>
    <xf numFmtId="0" fontId="12" fillId="8" borderId="0" applyProtection="0">
      <alignment vertical="center"/>
    </xf>
    <xf numFmtId="0" fontId="14" fillId="7" borderId="0" applyProtection="0">
      <alignment vertical="center"/>
    </xf>
    <xf numFmtId="0" fontId="0" fillId="22" borderId="0" applyProtection="0">
      <alignment vertical="center"/>
    </xf>
    <xf numFmtId="0" fontId="13" fillId="6" borderId="0" applyProtection="0">
      <alignment vertical="center"/>
    </xf>
    <xf numFmtId="0" fontId="12" fillId="9" borderId="0" applyProtection="0">
      <alignment vertical="center"/>
    </xf>
    <xf numFmtId="0" fontId="0" fillId="5" borderId="0" applyProtection="0">
      <alignment vertical="center"/>
    </xf>
    <xf numFmtId="0" fontId="12" fillId="10" borderId="0" applyProtection="0">
      <alignment vertical="center"/>
    </xf>
    <xf numFmtId="0" fontId="0" fillId="4" borderId="0" applyProtection="0">
      <alignment vertical="center"/>
    </xf>
    <xf numFmtId="0" fontId="12" fillId="3" borderId="0" applyProtection="0">
      <alignment vertical="center"/>
    </xf>
  </cellStyleXfs>
  <cellXfs count="63">
    <xf numFmtId="0" fontId="0" fillId="0" borderId="0" xfId="0" applyAlignment="1">
      <alignment vertical="center"/>
    </xf>
    <xf numFmtId="9" fontId="0" fillId="0" borderId="0" xfId="0" applyNumberFormat="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4" fontId="1" fillId="0" borderId="7" xfId="0" applyNumberFormat="1" applyFont="1" applyBorder="1" applyAlignment="1">
      <alignment horizontal="center" wrapText="1"/>
    </xf>
    <xf numFmtId="4" fontId="1" fillId="0" borderId="8" xfId="0" applyNumberFormat="1" applyFont="1" applyBorder="1" applyAlignment="1">
      <alignment horizontal="center" vertical="center" wrapText="1"/>
    </xf>
    <xf numFmtId="0" fontId="2" fillId="2" borderId="9" xfId="0" applyFont="1" applyFill="1" applyBorder="1" applyAlignment="1">
      <alignment horizontal="center" vertical="center" wrapText="1"/>
    </xf>
    <xf numFmtId="0" fontId="3" fillId="0" borderId="10" xfId="0" applyFont="1" applyBorder="1" applyAlignment="1">
      <alignment horizontal="center" vertical="center" wrapText="1"/>
    </xf>
    <xf numFmtId="0" fontId="2" fillId="2" borderId="10" xfId="0" applyFont="1" applyFill="1" applyBorder="1" applyAlignment="1">
      <alignment horizontal="center" vertical="center" wrapText="1"/>
    </xf>
    <xf numFmtId="10" fontId="0" fillId="0" borderId="0" xfId="11" applyNumberFormat="1">
      <alignment vertical="center"/>
    </xf>
    <xf numFmtId="0" fontId="1" fillId="0" borderId="10" xfId="0" applyFont="1" applyBorder="1" applyAlignment="1">
      <alignment horizontal="center" vertical="center" wrapText="1"/>
    </xf>
    <xf numFmtId="10" fontId="1" fillId="0" borderId="10" xfId="0" applyNumberFormat="1" applyFont="1" applyBorder="1" applyAlignment="1">
      <alignment horizontal="center" vertical="center" wrapText="1"/>
    </xf>
    <xf numFmtId="9" fontId="1" fillId="0" borderId="10"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10" fontId="4" fillId="2" borderId="10" xfId="0" applyNumberFormat="1" applyFont="1" applyFill="1" applyBorder="1" applyAlignment="1">
      <alignment horizontal="center" vertical="center" wrapText="1"/>
    </xf>
    <xf numFmtId="10" fontId="1" fillId="0" borderId="6" xfId="0" applyNumberFormat="1" applyFont="1" applyBorder="1" applyAlignment="1">
      <alignment horizontal="center" vertical="center" wrapText="1"/>
    </xf>
    <xf numFmtId="176" fontId="0" fillId="0" borderId="0" xfId="0" applyNumberFormat="1" applyAlignment="1">
      <alignment vertical="center"/>
    </xf>
    <xf numFmtId="9" fontId="1" fillId="0" borderId="9" xfId="0" applyNumberFormat="1" applyFont="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shrinkToFit="1"/>
    </xf>
    <xf numFmtId="0" fontId="7" fillId="0" borderId="0" xfId="0" applyFont="1" applyFill="1" applyAlignment="1">
      <alignment horizontal="left" vertical="center" wrapText="1" shrinkToFit="1"/>
    </xf>
    <xf numFmtId="0" fontId="8" fillId="0" borderId="0" xfId="0" applyFont="1" applyFill="1" applyAlignment="1">
      <alignment vertical="center" wrapText="1"/>
    </xf>
    <xf numFmtId="0" fontId="7" fillId="0" borderId="0" xfId="0" applyFont="1" applyFill="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center" vertical="center" wrapText="1"/>
    </xf>
    <xf numFmtId="0" fontId="9" fillId="0" borderId="11" xfId="0" applyFont="1" applyFill="1" applyBorder="1" applyAlignment="1">
      <alignment horizontal="center" vertical="center" wrapText="1"/>
    </xf>
    <xf numFmtId="0" fontId="9" fillId="0" borderId="11" xfId="0" applyFont="1" applyFill="1" applyBorder="1" applyAlignment="1">
      <alignment horizontal="center" vertical="center" wrapText="1" shrinkToFit="1"/>
    </xf>
    <xf numFmtId="0" fontId="7"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shrinkToFi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7" fillId="0" borderId="11" xfId="0" applyFont="1" applyFill="1" applyBorder="1" applyAlignment="1">
      <alignment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2" xfId="0" applyFont="1" applyFill="1" applyBorder="1" applyAlignment="1">
      <alignment horizontal="center" vertical="center" wrapText="1" shrinkToFit="1"/>
    </xf>
    <xf numFmtId="0" fontId="9" fillId="0" borderId="18"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7" fillId="0" borderId="11" xfId="0" applyFont="1" applyFill="1" applyBorder="1" applyAlignment="1">
      <alignment horizontal="left" vertical="center" wrapText="1" shrinkToFit="1"/>
    </xf>
    <xf numFmtId="0" fontId="11" fillId="0" borderId="11" xfId="0" applyFont="1" applyFill="1" applyBorder="1" applyAlignment="1">
      <alignment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1" xfId="0" applyFont="1" applyFill="1" applyBorder="1" applyAlignment="1">
      <alignment vertical="center" wrapText="1" shrinkToFit="1"/>
    </xf>
    <xf numFmtId="0" fontId="7" fillId="0" borderId="12" xfId="0" applyFont="1" applyFill="1" applyBorder="1" applyAlignment="1">
      <alignment horizontal="left" vertical="center" wrapText="1"/>
    </xf>
    <xf numFmtId="0" fontId="7" fillId="0" borderId="14" xfId="0" applyFont="1" applyFill="1" applyBorder="1" applyAlignment="1">
      <alignment horizontal="left" vertical="center" wrapText="1" shrinkToFit="1"/>
    </xf>
    <xf numFmtId="0" fontId="7" fillId="0" borderId="14" xfId="0" applyFont="1" applyFill="1" applyBorder="1" applyAlignment="1">
      <alignment vertical="center" wrapText="1"/>
    </xf>
    <xf numFmtId="0" fontId="9" fillId="0" borderId="11" xfId="0" applyFont="1" applyFill="1" applyBorder="1" applyAlignment="1">
      <alignment horizontal="left" vertical="center" wrapText="1" shrinkToFit="1"/>
    </xf>
    <xf numFmtId="0" fontId="9" fillId="0" borderId="11" xfId="0" applyFont="1" applyFill="1" applyBorder="1" applyAlignment="1">
      <alignment vertical="center" wrapText="1"/>
    </xf>
    <xf numFmtId="0" fontId="7" fillId="0" borderId="20" xfId="0" applyFont="1" applyFill="1" applyBorder="1" applyAlignment="1">
      <alignment horizontal="center" vertical="center" wrapText="1"/>
    </xf>
    <xf numFmtId="177" fontId="9" fillId="0" borderId="11" xfId="0" applyNumberFormat="1" applyFont="1" applyFill="1" applyBorder="1" applyAlignment="1">
      <alignment horizontal="center" vertical="center" wrapText="1"/>
    </xf>
    <xf numFmtId="10" fontId="0" fillId="0" borderId="0" xfId="11" applyNumberFormat="1" applyFill="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tabSelected="1" zoomScale="70" zoomScaleNormal="70" workbookViewId="0">
      <selection activeCell="F7" sqref="F7"/>
    </sheetView>
  </sheetViews>
  <sheetFormatPr defaultColWidth="9" defaultRowHeight="15.75"/>
  <cols>
    <col min="1" max="2" width="10.75" style="27" customWidth="1"/>
    <col min="3" max="3" width="17.1666666666667" style="28" customWidth="1"/>
    <col min="4" max="4" width="11.25" style="28" customWidth="1"/>
    <col min="5" max="5" width="52" style="29" customWidth="1"/>
    <col min="6" max="6" width="55.5" style="30" customWidth="1"/>
    <col min="7" max="8" width="10.4166666666667" style="30" customWidth="1"/>
    <col min="9" max="9" width="12.5" style="30" customWidth="1"/>
    <col min="10" max="10" width="11.5" style="27" customWidth="1"/>
    <col min="11" max="12" width="11.2666666666667" style="31" customWidth="1"/>
    <col min="13" max="13" width="84.9416666666667" style="31" customWidth="1"/>
    <col min="14" max="14" width="9" style="27"/>
    <col min="15" max="15" width="11.7333333333333" style="27"/>
    <col min="16" max="16384" width="9" style="27"/>
  </cols>
  <sheetData>
    <row r="1" spans="1:1">
      <c r="A1" s="32" t="s">
        <v>0</v>
      </c>
    </row>
    <row r="2" ht="34.5" customHeight="1" spans="1:13">
      <c r="A2" s="33" t="s">
        <v>1</v>
      </c>
      <c r="B2" s="33"/>
      <c r="C2" s="33"/>
      <c r="D2" s="33"/>
      <c r="E2" s="33"/>
      <c r="F2" s="33"/>
      <c r="G2" s="33"/>
      <c r="H2" s="33"/>
      <c r="I2" s="33"/>
      <c r="J2" s="33"/>
      <c r="K2" s="33"/>
      <c r="L2" s="33"/>
      <c r="M2" s="33"/>
    </row>
    <row r="3" spans="1:13">
      <c r="A3" s="34" t="s">
        <v>2</v>
      </c>
      <c r="B3" s="34"/>
      <c r="C3" s="34"/>
      <c r="D3" s="35" t="s">
        <v>3</v>
      </c>
      <c r="E3" s="35" t="s">
        <v>4</v>
      </c>
      <c r="F3" s="34" t="s">
        <v>5</v>
      </c>
      <c r="G3" s="34" t="s">
        <v>6</v>
      </c>
      <c r="H3" s="34"/>
      <c r="I3" s="34" t="s">
        <v>7</v>
      </c>
      <c r="J3" s="34"/>
      <c r="K3" s="34" t="s">
        <v>8</v>
      </c>
      <c r="L3" s="34" t="s">
        <v>9</v>
      </c>
      <c r="M3" s="34" t="s">
        <v>10</v>
      </c>
    </row>
    <row r="4" s="24" customFormat="1" spans="1:13">
      <c r="A4" s="34" t="s">
        <v>11</v>
      </c>
      <c r="B4" s="35" t="s">
        <v>12</v>
      </c>
      <c r="C4" s="35" t="s">
        <v>13</v>
      </c>
      <c r="D4" s="35"/>
      <c r="E4" s="35"/>
      <c r="F4" s="34"/>
      <c r="G4" s="34" t="s">
        <v>14</v>
      </c>
      <c r="H4" s="34" t="s">
        <v>15</v>
      </c>
      <c r="I4" s="34" t="s">
        <v>16</v>
      </c>
      <c r="J4" s="34" t="s">
        <v>17</v>
      </c>
      <c r="K4" s="34"/>
      <c r="L4" s="34"/>
      <c r="M4" s="34"/>
    </row>
    <row r="5" s="25" customFormat="1" ht="78.75" spans="1:13">
      <c r="A5" s="36" t="s">
        <v>18</v>
      </c>
      <c r="B5" s="36" t="s">
        <v>19</v>
      </c>
      <c r="C5" s="37" t="s">
        <v>20</v>
      </c>
      <c r="D5" s="37">
        <v>8</v>
      </c>
      <c r="E5" s="50" t="s">
        <v>21</v>
      </c>
      <c r="F5" s="42" t="s">
        <v>22</v>
      </c>
      <c r="G5" s="36" t="s">
        <v>23</v>
      </c>
      <c r="H5" s="36" t="s">
        <v>23</v>
      </c>
      <c r="I5" s="36" t="s">
        <v>23</v>
      </c>
      <c r="J5" s="36" t="s">
        <v>23</v>
      </c>
      <c r="K5" s="36">
        <v>6</v>
      </c>
      <c r="L5" s="36">
        <v>2</v>
      </c>
      <c r="M5" s="36" t="s">
        <v>24</v>
      </c>
    </row>
    <row r="6" s="25" customFormat="1" ht="78.75" spans="1:13">
      <c r="A6" s="36"/>
      <c r="B6" s="36"/>
      <c r="C6" s="37" t="s">
        <v>25</v>
      </c>
      <c r="D6" s="37">
        <v>8</v>
      </c>
      <c r="E6" s="50" t="s">
        <v>26</v>
      </c>
      <c r="F6" s="51" t="s">
        <v>27</v>
      </c>
      <c r="G6" s="36"/>
      <c r="H6" s="36" t="s">
        <v>23</v>
      </c>
      <c r="I6" s="36"/>
      <c r="J6" s="36" t="s">
        <v>23</v>
      </c>
      <c r="K6" s="36">
        <v>8</v>
      </c>
      <c r="L6" s="36">
        <v>0</v>
      </c>
      <c r="M6" s="36"/>
    </row>
    <row r="7" s="25" customFormat="1" ht="47.25" spans="1:13">
      <c r="A7" s="36"/>
      <c r="B7" s="36"/>
      <c r="C7" s="37" t="s">
        <v>28</v>
      </c>
      <c r="D7" s="37">
        <v>0</v>
      </c>
      <c r="E7" s="50" t="s">
        <v>29</v>
      </c>
      <c r="F7" s="42" t="s">
        <v>30</v>
      </c>
      <c r="G7" s="52" t="s">
        <v>31</v>
      </c>
      <c r="H7" s="53"/>
      <c r="I7" s="53"/>
      <c r="J7" s="60"/>
      <c r="K7" s="52" t="s">
        <v>31</v>
      </c>
      <c r="L7" s="53"/>
      <c r="M7" s="60"/>
    </row>
    <row r="8" s="25" customFormat="1" ht="94.5" spans="1:13">
      <c r="A8" s="36"/>
      <c r="B8" s="38" t="s">
        <v>32</v>
      </c>
      <c r="C8" s="36" t="s">
        <v>33</v>
      </c>
      <c r="D8" s="36">
        <v>6</v>
      </c>
      <c r="E8" s="41" t="s">
        <v>34</v>
      </c>
      <c r="F8" s="42" t="s">
        <v>35</v>
      </c>
      <c r="G8" s="36" t="s">
        <v>23</v>
      </c>
      <c r="H8" s="42"/>
      <c r="I8" s="42"/>
      <c r="J8" s="36" t="s">
        <v>23</v>
      </c>
      <c r="K8" s="36">
        <v>0</v>
      </c>
      <c r="L8" s="36">
        <v>6</v>
      </c>
      <c r="M8" s="36" t="s">
        <v>36</v>
      </c>
    </row>
    <row r="9" s="25" customFormat="1" ht="110.25" spans="1:13">
      <c r="A9" s="36"/>
      <c r="B9" s="39"/>
      <c r="C9" s="36" t="s">
        <v>37</v>
      </c>
      <c r="D9" s="36">
        <v>0</v>
      </c>
      <c r="E9" s="50" t="s">
        <v>38</v>
      </c>
      <c r="F9" s="42" t="s">
        <v>39</v>
      </c>
      <c r="G9" s="52" t="s">
        <v>31</v>
      </c>
      <c r="H9" s="53"/>
      <c r="I9" s="53"/>
      <c r="J9" s="60"/>
      <c r="K9" s="52" t="s">
        <v>31</v>
      </c>
      <c r="L9" s="53"/>
      <c r="M9" s="60"/>
    </row>
    <row r="10" s="25" customFormat="1" ht="63" spans="1:13">
      <c r="A10" s="36"/>
      <c r="B10" s="40"/>
      <c r="C10" s="36" t="s">
        <v>40</v>
      </c>
      <c r="D10" s="36">
        <v>6</v>
      </c>
      <c r="E10" s="54" t="s">
        <v>41</v>
      </c>
      <c r="F10" s="42" t="s">
        <v>42</v>
      </c>
      <c r="G10" s="36" t="s">
        <v>23</v>
      </c>
      <c r="H10" s="42"/>
      <c r="I10" s="42"/>
      <c r="J10" s="36" t="s">
        <v>23</v>
      </c>
      <c r="K10" s="36">
        <v>6</v>
      </c>
      <c r="L10" s="36">
        <v>0</v>
      </c>
      <c r="M10" s="36"/>
    </row>
    <row r="11" s="25" customFormat="1" ht="31.5" spans="1:15">
      <c r="A11" s="36"/>
      <c r="B11" s="36" t="s">
        <v>43</v>
      </c>
      <c r="C11" s="36" t="s">
        <v>44</v>
      </c>
      <c r="D11" s="36">
        <v>8</v>
      </c>
      <c r="E11" s="41" t="s">
        <v>45</v>
      </c>
      <c r="F11" s="42" t="s">
        <v>46</v>
      </c>
      <c r="G11" s="36" t="s">
        <v>23</v>
      </c>
      <c r="H11" s="42"/>
      <c r="I11" s="36"/>
      <c r="J11" s="36" t="s">
        <v>23</v>
      </c>
      <c r="K11" s="36">
        <v>7.59</v>
      </c>
      <c r="L11" s="36">
        <v>0.41</v>
      </c>
      <c r="M11" s="41" t="s">
        <v>47</v>
      </c>
      <c r="O11" s="15"/>
    </row>
    <row r="12" s="25" customFormat="1" ht="31.5" spans="1:13">
      <c r="A12" s="36"/>
      <c r="B12" s="38"/>
      <c r="C12" s="38" t="s">
        <v>48</v>
      </c>
      <c r="D12" s="38">
        <v>8</v>
      </c>
      <c r="E12" s="55" t="s">
        <v>49</v>
      </c>
      <c r="F12" s="41" t="s">
        <v>50</v>
      </c>
      <c r="G12" s="38" t="s">
        <v>23</v>
      </c>
      <c r="H12" s="55"/>
      <c r="I12" s="55"/>
      <c r="J12" s="38" t="s">
        <v>23</v>
      </c>
      <c r="K12" s="36">
        <v>8</v>
      </c>
      <c r="L12" s="36">
        <v>0</v>
      </c>
      <c r="M12" s="36"/>
    </row>
    <row r="13" s="26" customFormat="1" ht="47.25" spans="1:13">
      <c r="A13" s="41" t="s">
        <v>51</v>
      </c>
      <c r="B13" s="41" t="s">
        <v>52</v>
      </c>
      <c r="C13" s="41"/>
      <c r="D13" s="41"/>
      <c r="E13" s="41"/>
      <c r="F13" s="41"/>
      <c r="G13" s="41"/>
      <c r="H13" s="41"/>
      <c r="I13" s="41"/>
      <c r="J13" s="41"/>
      <c r="K13" s="36">
        <v>15.8</v>
      </c>
      <c r="L13" s="36">
        <v>4.2</v>
      </c>
      <c r="M13" s="41" t="s">
        <v>53</v>
      </c>
    </row>
    <row r="14" s="25" customFormat="1" ht="31.5" spans="1:13">
      <c r="A14" s="36" t="s">
        <v>54</v>
      </c>
      <c r="B14" s="40" t="s">
        <v>55</v>
      </c>
      <c r="C14" s="36" t="s">
        <v>56</v>
      </c>
      <c r="D14" s="36">
        <v>2</v>
      </c>
      <c r="E14" s="41" t="s">
        <v>57</v>
      </c>
      <c r="F14" s="42" t="s">
        <v>58</v>
      </c>
      <c r="G14" s="36" t="s">
        <v>23</v>
      </c>
      <c r="H14" s="42"/>
      <c r="I14" s="36" t="s">
        <v>23</v>
      </c>
      <c r="J14" s="42"/>
      <c r="K14" s="36">
        <v>2</v>
      </c>
      <c r="L14" s="36">
        <v>0</v>
      </c>
      <c r="M14" s="36"/>
    </row>
    <row r="15" s="25" customFormat="1" ht="47.25" spans="1:13">
      <c r="A15" s="36"/>
      <c r="B15" s="38" t="s">
        <v>59</v>
      </c>
      <c r="C15" s="36" t="s">
        <v>60</v>
      </c>
      <c r="D15" s="36">
        <v>0</v>
      </c>
      <c r="E15" s="41" t="s">
        <v>61</v>
      </c>
      <c r="F15" s="42" t="s">
        <v>62</v>
      </c>
      <c r="G15" s="52" t="s">
        <v>31</v>
      </c>
      <c r="H15" s="53"/>
      <c r="I15" s="53"/>
      <c r="J15" s="60"/>
      <c r="K15" s="52" t="s">
        <v>31</v>
      </c>
      <c r="L15" s="53"/>
      <c r="M15" s="60"/>
    </row>
    <row r="16" ht="31.5" spans="1:13">
      <c r="A16" s="36"/>
      <c r="B16" s="40"/>
      <c r="C16" s="36" t="s">
        <v>63</v>
      </c>
      <c r="D16" s="36">
        <v>0</v>
      </c>
      <c r="E16" s="41" t="s">
        <v>64</v>
      </c>
      <c r="F16" s="41" t="s">
        <v>65</v>
      </c>
      <c r="G16" s="52" t="s">
        <v>31</v>
      </c>
      <c r="H16" s="53"/>
      <c r="I16" s="53"/>
      <c r="J16" s="60"/>
      <c r="K16" s="52" t="s">
        <v>31</v>
      </c>
      <c r="L16" s="53"/>
      <c r="M16" s="60"/>
    </row>
    <row r="17" ht="63" spans="1:13">
      <c r="A17" s="42" t="s">
        <v>66</v>
      </c>
      <c r="B17" s="40" t="s">
        <v>66</v>
      </c>
      <c r="C17" s="40" t="s">
        <v>67</v>
      </c>
      <c r="D17" s="40">
        <v>10</v>
      </c>
      <c r="E17" s="56" t="s">
        <v>68</v>
      </c>
      <c r="F17" s="57" t="s">
        <v>69</v>
      </c>
      <c r="G17" s="40" t="s">
        <v>23</v>
      </c>
      <c r="H17" s="40"/>
      <c r="I17" s="40"/>
      <c r="J17" s="40" t="s">
        <v>23</v>
      </c>
      <c r="K17" s="36">
        <v>0</v>
      </c>
      <c r="L17" s="36">
        <v>10</v>
      </c>
      <c r="M17" s="41" t="s">
        <v>70</v>
      </c>
    </row>
    <row r="18" spans="1:13">
      <c r="A18" s="43" t="s">
        <v>71</v>
      </c>
      <c r="B18" s="44"/>
      <c r="C18" s="45"/>
      <c r="D18" s="46">
        <v>76</v>
      </c>
      <c r="E18" s="58"/>
      <c r="F18" s="59"/>
      <c r="G18" s="59"/>
      <c r="H18" s="59"/>
      <c r="I18" s="59"/>
      <c r="J18" s="59"/>
      <c r="K18" s="34">
        <f>SUM(K5:K17)</f>
        <v>53.39</v>
      </c>
      <c r="L18" s="34">
        <f>SUM(L5:L17)</f>
        <v>22.61</v>
      </c>
      <c r="M18" s="34"/>
    </row>
    <row r="19" spans="1:13">
      <c r="A19" s="47" t="s">
        <v>72</v>
      </c>
      <c r="B19" s="48"/>
      <c r="C19" s="49"/>
      <c r="D19" s="34">
        <v>100</v>
      </c>
      <c r="E19" s="58"/>
      <c r="F19" s="59"/>
      <c r="G19" s="59"/>
      <c r="H19" s="59"/>
      <c r="I19" s="59"/>
      <c r="J19" s="59"/>
      <c r="K19" s="61">
        <f>K18/76*100</f>
        <v>70.25</v>
      </c>
      <c r="L19" s="61">
        <f>L18/76*100</f>
        <v>29.75</v>
      </c>
      <c r="M19" s="34"/>
    </row>
    <row r="22" spans="13:13">
      <c r="M22" s="62"/>
    </row>
  </sheetData>
  <mergeCells count="27">
    <mergeCell ref="A2:M2"/>
    <mergeCell ref="A3:C3"/>
    <mergeCell ref="G3:H3"/>
    <mergeCell ref="I3:J3"/>
    <mergeCell ref="G7:J7"/>
    <mergeCell ref="K7:M7"/>
    <mergeCell ref="G9:J9"/>
    <mergeCell ref="K9:M9"/>
    <mergeCell ref="B13:J13"/>
    <mergeCell ref="G15:J15"/>
    <mergeCell ref="K15:M15"/>
    <mergeCell ref="G16:J16"/>
    <mergeCell ref="K16:M16"/>
    <mergeCell ref="A18:C18"/>
    <mergeCell ref="A19:C19"/>
    <mergeCell ref="A5:A12"/>
    <mergeCell ref="A14:A16"/>
    <mergeCell ref="B5:B7"/>
    <mergeCell ref="B8:B10"/>
    <mergeCell ref="B11:B12"/>
    <mergeCell ref="B15:B16"/>
    <mergeCell ref="D3:D4"/>
    <mergeCell ref="E3:E4"/>
    <mergeCell ref="F3:F4"/>
    <mergeCell ref="K3:K4"/>
    <mergeCell ref="L3:L4"/>
    <mergeCell ref="M3:M4"/>
  </mergeCells>
  <printOptions horizontalCentered="1" verticalCentered="1"/>
  <pageMargins left="0.432638888888889" right="0.275" top="0.354166666666667" bottom="0.354166666666667" header="0.314583333333333" footer="0.314583333333333"/>
  <pageSetup paperSize="9" scale="46" orientation="landscape" horizontalDpi="600"/>
  <headerFooter>
    <evenFooter>&amp;R&amp;"宋体,常规"&amp;11- &amp;"宋体,常规"&amp;11&amp;P+5&amp;"宋体,常规"&amp;11 -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E2:N106"/>
  <sheetViews>
    <sheetView topLeftCell="A34" workbookViewId="0">
      <selection activeCell="J108" sqref="J108"/>
    </sheetView>
  </sheetViews>
  <sheetFormatPr defaultColWidth="8.73333333333333" defaultRowHeight="14.25"/>
  <cols>
    <col min="10" max="11" width="14"/>
    <col min="13" max="13" width="11.7333333333333"/>
  </cols>
  <sheetData>
    <row r="2" ht="14" customHeight="1"/>
    <row r="4" ht="14" customHeight="1"/>
    <row r="5" ht="14" customHeight="1"/>
    <row r="6" ht="14" customHeight="1"/>
    <row r="7" ht="14" customHeight="1"/>
    <row r="8" ht="14" customHeight="1"/>
    <row r="10" ht="14" customHeight="1"/>
    <row r="18" spans="8:10">
      <c r="H18" t="s">
        <v>73</v>
      </c>
      <c r="I18" t="s">
        <v>74</v>
      </c>
      <c r="J18" t="s">
        <v>75</v>
      </c>
    </row>
    <row r="19" spans="8:10">
      <c r="H19" s="1">
        <v>0.1</v>
      </c>
      <c r="I19" s="1">
        <v>0.4</v>
      </c>
      <c r="J19" s="1">
        <v>0.5</v>
      </c>
    </row>
    <row r="21" ht="15"/>
    <row r="22" ht="15.75" spans="5:9">
      <c r="E22" s="2">
        <v>302.94</v>
      </c>
      <c r="F22" s="3">
        <f>G22-E22</f>
        <v>174.48</v>
      </c>
      <c r="G22" s="4">
        <f>G25-G23</f>
        <v>477.42</v>
      </c>
      <c r="H22" s="1"/>
      <c r="I22" s="1"/>
    </row>
    <row r="23" ht="15.75" spans="5:7">
      <c r="E23" s="5">
        <v>76.79</v>
      </c>
      <c r="F23" s="6">
        <f>G23-E23</f>
        <v>121.01</v>
      </c>
      <c r="G23" s="7">
        <v>197.8</v>
      </c>
    </row>
    <row r="24" ht="15"/>
    <row r="25" spans="7:7">
      <c r="G25">
        <v>675.22</v>
      </c>
    </row>
    <row r="28" ht="15"/>
    <row r="29" ht="15.75" spans="7:10">
      <c r="G29" s="8">
        <v>1238.63</v>
      </c>
      <c r="H29" s="9">
        <v>1238.63</v>
      </c>
      <c r="I29">
        <f>H30-H29</f>
        <v>17.75</v>
      </c>
      <c r="J29" s="15">
        <f>I29/H29</f>
        <v>0.0143303488531684</v>
      </c>
    </row>
    <row r="30" ht="15" spans="7:10">
      <c r="G30" s="10">
        <v>1256.38</v>
      </c>
      <c r="H30" s="11">
        <v>1256.38</v>
      </c>
      <c r="I30">
        <f>H31-H30</f>
        <v>-581.16</v>
      </c>
      <c r="J30" s="15">
        <f>I30/H30</f>
        <v>-0.462567057737309</v>
      </c>
    </row>
    <row r="31" ht="15.75" spans="7:11">
      <c r="G31" s="5">
        <v>675.22</v>
      </c>
      <c r="H31" s="7">
        <v>675.22</v>
      </c>
      <c r="J31" s="15">
        <f>SUM(J29:J30)</f>
        <v>-0.44823670888414</v>
      </c>
      <c r="K31" s="15">
        <f>J31/2</f>
        <v>-0.22411835444207</v>
      </c>
    </row>
    <row r="32" ht="15"/>
    <row r="40" ht="15"/>
    <row r="41" ht="15" spans="8:12">
      <c r="H41" s="12" t="s">
        <v>76</v>
      </c>
      <c r="I41" s="12" t="s">
        <v>77</v>
      </c>
      <c r="J41" s="12" t="s">
        <v>78</v>
      </c>
      <c r="K41" s="12" t="s">
        <v>79</v>
      </c>
      <c r="L41" s="12" t="s">
        <v>80</v>
      </c>
    </row>
    <row r="42" ht="29.25" spans="8:12">
      <c r="H42" s="13" t="s">
        <v>81</v>
      </c>
      <c r="I42" s="16">
        <v>60</v>
      </c>
      <c r="J42" s="16">
        <v>44</v>
      </c>
      <c r="K42" s="16">
        <v>30.59</v>
      </c>
      <c r="L42" s="17">
        <v>0.6952</v>
      </c>
    </row>
    <row r="43" ht="29.25" spans="8:12">
      <c r="H43" s="13" t="s">
        <v>82</v>
      </c>
      <c r="I43" s="16">
        <v>20</v>
      </c>
      <c r="J43" s="16">
        <v>20</v>
      </c>
      <c r="K43" s="16">
        <v>15.8</v>
      </c>
      <c r="L43" s="17">
        <v>0.79</v>
      </c>
    </row>
    <row r="44" ht="29.25" spans="8:12">
      <c r="H44" s="13" t="s">
        <v>83</v>
      </c>
      <c r="I44" s="16">
        <v>10</v>
      </c>
      <c r="J44" s="16">
        <v>2</v>
      </c>
      <c r="K44" s="16">
        <v>2</v>
      </c>
      <c r="L44" s="18">
        <v>1</v>
      </c>
    </row>
    <row r="45" ht="15.75" spans="8:12">
      <c r="H45" s="13" t="s">
        <v>84</v>
      </c>
      <c r="I45" s="16">
        <v>10</v>
      </c>
      <c r="J45" s="16">
        <v>10</v>
      </c>
      <c r="K45" s="16">
        <v>0</v>
      </c>
      <c r="L45" s="17">
        <v>0</v>
      </c>
    </row>
    <row r="46" ht="29.25" spans="8:12">
      <c r="H46" s="14" t="s">
        <v>85</v>
      </c>
      <c r="I46" s="19">
        <v>100</v>
      </c>
      <c r="J46" s="19">
        <v>76</v>
      </c>
      <c r="K46" s="19">
        <v>48.39</v>
      </c>
      <c r="L46" s="20">
        <v>0.6367</v>
      </c>
    </row>
    <row r="47" ht="16.5" spans="7:12">
      <c r="G47" s="2">
        <v>302.94</v>
      </c>
      <c r="H47" s="14" t="s">
        <v>86</v>
      </c>
      <c r="I47" s="14"/>
      <c r="J47" s="14"/>
      <c r="K47" s="19">
        <v>63.67</v>
      </c>
      <c r="L47" s="20">
        <v>0.6367</v>
      </c>
    </row>
    <row r="48" ht="15.75" spans="7:10">
      <c r="G48" s="5">
        <v>76.79</v>
      </c>
      <c r="H48" s="6">
        <v>121.01</v>
      </c>
      <c r="I48" s="6">
        <v>197.8</v>
      </c>
      <c r="J48" s="21">
        <v>0.4291</v>
      </c>
    </row>
    <row r="49" ht="15"/>
    <row r="60" ht="15"/>
    <row r="61" ht="15.75" spans="9:13">
      <c r="I61" s="2">
        <v>302.94</v>
      </c>
      <c r="J61" s="4">
        <v>174.48</v>
      </c>
      <c r="K61">
        <f>I61+J61</f>
        <v>477.42</v>
      </c>
      <c r="L61">
        <f>K61+K62</f>
        <v>675.22</v>
      </c>
      <c r="M61" s="15">
        <f>K61/L61</f>
        <v>0.707058440212079</v>
      </c>
    </row>
    <row r="62" ht="15.75" spans="9:11">
      <c r="I62" s="5">
        <v>76.79</v>
      </c>
      <c r="J62" s="7">
        <v>121.01</v>
      </c>
      <c r="K62" s="22">
        <f>I62+J62</f>
        <v>197.8</v>
      </c>
    </row>
    <row r="63" ht="15"/>
    <row r="78" ht="15"/>
    <row r="79" ht="29.25" spans="8:14">
      <c r="H79" s="12" t="s">
        <v>87</v>
      </c>
      <c r="I79" s="12" t="s">
        <v>88</v>
      </c>
      <c r="J79" s="12" t="s">
        <v>89</v>
      </c>
      <c r="K79" s="12" t="s">
        <v>77</v>
      </c>
      <c r="L79" s="12" t="s">
        <v>78</v>
      </c>
      <c r="M79" s="12" t="s">
        <v>79</v>
      </c>
      <c r="N79" s="12" t="s">
        <v>80</v>
      </c>
    </row>
    <row r="80" ht="15.75" spans="8:14">
      <c r="H80" s="13" t="s">
        <v>90</v>
      </c>
      <c r="I80" s="13" t="s">
        <v>91</v>
      </c>
      <c r="J80" s="13" t="s">
        <v>92</v>
      </c>
      <c r="K80" s="16">
        <v>8</v>
      </c>
      <c r="L80" s="16">
        <v>8</v>
      </c>
      <c r="M80" s="16">
        <v>1</v>
      </c>
      <c r="N80" s="17">
        <v>0.125</v>
      </c>
    </row>
    <row r="81" ht="15.75" spans="8:14">
      <c r="H81" s="13"/>
      <c r="I81" s="13"/>
      <c r="J81" s="13" t="s">
        <v>93</v>
      </c>
      <c r="K81" s="16">
        <v>8</v>
      </c>
      <c r="L81" s="16">
        <v>8</v>
      </c>
      <c r="M81" s="16">
        <v>8</v>
      </c>
      <c r="N81" s="18">
        <v>1</v>
      </c>
    </row>
    <row r="82" ht="15.75" spans="8:14">
      <c r="H82" s="13"/>
      <c r="I82" s="13"/>
      <c r="J82" s="13" t="s">
        <v>94</v>
      </c>
      <c r="K82" s="16">
        <v>8</v>
      </c>
      <c r="L82" s="13" t="s">
        <v>95</v>
      </c>
      <c r="M82" s="13"/>
      <c r="N82" s="13"/>
    </row>
    <row r="83" ht="15.75" spans="8:14">
      <c r="H83" s="13"/>
      <c r="I83" s="13" t="s">
        <v>96</v>
      </c>
      <c r="J83" s="13" t="s">
        <v>97</v>
      </c>
      <c r="K83" s="16">
        <v>6</v>
      </c>
      <c r="L83" s="16">
        <v>6</v>
      </c>
      <c r="M83" s="16">
        <v>0</v>
      </c>
      <c r="N83" s="23">
        <v>0</v>
      </c>
    </row>
    <row r="84" ht="15.75" spans="8:14">
      <c r="H84" s="13"/>
      <c r="I84" s="13"/>
      <c r="J84" s="13" t="s">
        <v>98</v>
      </c>
      <c r="K84" s="16">
        <v>8</v>
      </c>
      <c r="L84" s="13" t="s">
        <v>95</v>
      </c>
      <c r="M84" s="13"/>
      <c r="N84" s="13"/>
    </row>
    <row r="85" ht="15.75" spans="8:14">
      <c r="H85" s="13"/>
      <c r="I85" s="13"/>
      <c r="J85" s="13" t="s">
        <v>99</v>
      </c>
      <c r="K85" s="16">
        <v>6</v>
      </c>
      <c r="L85" s="16">
        <v>6</v>
      </c>
      <c r="M85" s="16">
        <v>6</v>
      </c>
      <c r="N85" s="23">
        <v>1</v>
      </c>
    </row>
    <row r="86" ht="15.75" spans="8:14">
      <c r="H86" s="13"/>
      <c r="I86" s="13" t="s">
        <v>100</v>
      </c>
      <c r="J86" s="13" t="s">
        <v>101</v>
      </c>
      <c r="K86" s="16">
        <v>8</v>
      </c>
      <c r="L86" s="16">
        <v>8</v>
      </c>
      <c r="M86" s="16">
        <v>7.59</v>
      </c>
      <c r="N86" s="17">
        <v>0.9488</v>
      </c>
    </row>
    <row r="87" ht="15.75" spans="8:14">
      <c r="H87" s="13"/>
      <c r="I87" s="13"/>
      <c r="J87" s="13" t="s">
        <v>102</v>
      </c>
      <c r="K87" s="16">
        <v>8</v>
      </c>
      <c r="L87" s="16">
        <v>8</v>
      </c>
      <c r="M87" s="16">
        <v>8</v>
      </c>
      <c r="N87" s="18">
        <v>1</v>
      </c>
    </row>
    <row r="88" ht="15.75" spans="8:14">
      <c r="H88" s="14" t="s">
        <v>85</v>
      </c>
      <c r="I88" s="14"/>
      <c r="J88" s="14"/>
      <c r="K88" s="19">
        <v>60</v>
      </c>
      <c r="L88" s="19">
        <v>44</v>
      </c>
      <c r="M88" s="19">
        <v>30.59</v>
      </c>
      <c r="N88" s="20">
        <v>0.6952</v>
      </c>
    </row>
    <row r="103" spans="7:10">
      <c r="G103" t="s">
        <v>103</v>
      </c>
      <c r="H103">
        <v>6</v>
      </c>
      <c r="I103">
        <v>14</v>
      </c>
      <c r="J103" s="15">
        <f>H103/I103</f>
        <v>0.428571428571429</v>
      </c>
    </row>
    <row r="104" spans="7:10">
      <c r="G104" t="s">
        <v>104</v>
      </c>
      <c r="H104">
        <v>2</v>
      </c>
      <c r="I104">
        <v>14</v>
      </c>
      <c r="J104" s="15">
        <f>H104/I104</f>
        <v>0.142857142857143</v>
      </c>
    </row>
    <row r="105" spans="7:10">
      <c r="G105" t="s">
        <v>105</v>
      </c>
      <c r="H105">
        <v>3</v>
      </c>
      <c r="I105">
        <v>14</v>
      </c>
      <c r="J105" s="15">
        <f>H105/I105</f>
        <v>0.214285714285714</v>
      </c>
    </row>
    <row r="106" spans="7:10">
      <c r="G106" t="s">
        <v>106</v>
      </c>
      <c r="H106">
        <v>3</v>
      </c>
      <c r="I106">
        <v>14</v>
      </c>
      <c r="J106" s="15">
        <f>H106/I106</f>
        <v>0.214285714285714</v>
      </c>
    </row>
  </sheetData>
  <mergeCells count="8">
    <mergeCell ref="H47:J47"/>
    <mergeCell ref="L82:M82"/>
    <mergeCell ref="L84:M84"/>
    <mergeCell ref="H88:J88"/>
    <mergeCell ref="H80:H87"/>
    <mergeCell ref="I80:I82"/>
    <mergeCell ref="I83:I85"/>
    <mergeCell ref="I86:I8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专项预算</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2026-04-30T15:37:08Z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