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<sst xmlns="http://schemas.openxmlformats.org/spreadsheetml/2006/main" count="255" uniqueCount="121">
  <si>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</si>
  <si>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</si>
  <si>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阿坝县科学技术和农业畜牧水务局</t>
  </si>
  <si>
    <t>项目名称：</t>
  </si>
  <si>
    <t>阿坝县求吉玛乡河道治理工程</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</si>
  <si>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</si>
  <si>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</si>
  <si>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</si>
  <si>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</si>
  <si>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</si>
  <si>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</si>
  <si>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</si>
  <si>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</si>
  <si>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</si>
  <si>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</si>
  <si>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</si>
  <si>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</si>
  <si>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</si>
  <si>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</si>
  <si>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四川省水土保持规划（2015—2030年）》《四川省“十四五”生态环境保护规划》《阿坝藏族羌族自治州阿坝县水土保持规划（2015-2030）》，项目立项符合阿坝县科学技术和农业畜牧水务局部门职责。</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</si>
  <si>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</si>
  <si>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</si>
  <si>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</si>
  <si>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r>
      <rPr>
        <sz val="10"/>
        <color rgb="FF000000"/>
        <rFont val="Arial"/>
        <charset val="204"/>
      </rPr>
      <t xml:space="preserve"> </t>
    </r>
    <r>
      <rPr>
        <sz val="10"/>
        <color rgb="FF000000"/>
        <rFont val="宋体"/>
        <charset val="204"/>
      </rPr>
      <t>项目按照规定的程序申请设立，审批文件、材料符合相关要求。事前己经过必要的可行性研究</t>
    </r>
    <r>
      <rPr>
        <sz val="10"/>
        <color rgb="FF000000"/>
        <rFont val="Arial"/>
        <charset val="204"/>
      </rPr>
      <t xml:space="preserve"> </t>
    </r>
    <r>
      <rPr>
        <sz val="10"/>
        <color rgb="FF000000"/>
        <rFont val="宋体"/>
        <charset val="204"/>
      </rPr>
      <t>、专家论证、风险评估、绩效评估、集体决策。</t>
    </r>
  </si>
  <si>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</si>
  <si>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</si>
  <si>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</si>
  <si>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</si>
  <si>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三级绩效指标大部分与项目实际产出相关，绩效目标与预算确定的项目投资额或资金量相匹配，根据本项目实施方案，项目开工时间为2022年4月29日，但项目开工时间实际为2022年6月5日，未合理预估资金下达时间，导致实际开工时间与预期不相符。</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</si>
  <si>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</si>
  <si>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</si>
  <si>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</si>
  <si>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的效益指标中多个指标的指标值设置为“达成预期目标”如经济效益指标中指标1减少救灾支出，指标值为达成预期目标；指标2提升牧民收入，指标值为达成预期目标。绩效目标和指标值设置不够明确，生态效益指标等指标后续考核难以量化。</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</si>
  <si>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</si>
  <si>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</si>
  <si>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</si>
  <si>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</si>
  <si>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项目预计资金总额为2399.49万元，资金来源为2020年黄河流域生态保护和高质量发展专项奖补资金。本项目立项预估资金总额为2399.49万元，资金来源为2020年黄河流域生态保护和高质量发展专项奖补资金。根据阿坝州财政局、阿坝州水务局文件《阿州财预（2021）36号》，下达资金2371.4万元，经调剂后最终确定该项目预算为19,431,519.81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</si>
  <si>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</si>
  <si>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</si>
  <si>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</si>
  <si>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安工程、金属结构设备及安装工程、施工临时工程、独立费用、预备费等，均按相关规定进行分配，资金实际用于本项目基础设施建设、临时工程及设施设备采购等，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</si>
  <si>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</si>
  <si>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</si>
  <si>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</si>
  <si>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</si>
  <si>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</si>
  <si>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2399.49万元，资金来源为2020年黄河流域生态保护和高质量发展专项奖补资金。根据阿坝州财政局、阿坝州水务局文件《阿州财预（2021）36号》，下达本项目资金2371.4万元，经调剂后最终确定该项目预算为19,431,519.81元。资金已全部到位</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</si>
  <si>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</si>
  <si>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</si>
  <si>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</si>
  <si>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根据本项目实际情况，截至绩效评价日2023年10月15日，本项目已支付17,837,679.81元，其中2022年支付17,368,879.81元，2023年支付468,800.00元。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</si>
  <si>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</si>
  <si>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</si>
  <si>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</si>
  <si>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支付凭证包含了发票、国库集中支付凭证、拨款申请、资金拨付审批表、请款报告、合同书等，报账资料齐全。经查阅本项目财务资料，存在项目记账凭证均未见会计机构负责人签名或盖章，记账凭证编制不规范。</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</si>
  <si>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</si>
  <si>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</si>
  <si>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</si>
  <si>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</si>
  <si>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科学技术和农业畜牧水务局咨询，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</si>
  <si>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</si>
  <si>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</si>
  <si>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</si>
  <si>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存在项目施工合同无项目单位单位加盖单位公章和签字，施工合同盖章页内无阿坝县科学技术和农业畜牧水务局的单位公章的签名问题，仅有甘孜州建兴建筑工程有限公司的公章和签名及双方签订日期</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</si>
  <si>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</si>
  <si>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</si>
  <si>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</si>
  <si>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</si>
  <si>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</si>
  <si>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r>
      <rPr>
        <sz val="10"/>
        <color rgb="FF000000"/>
        <rFont val="宋体"/>
        <charset val="204"/>
      </rPr>
      <t>通过较规范的项目决策、较好的项目产出和效益，除两项未达到绩效目标值，项目完工时间略有延后22天外，较好地完成了</t>
    </r>
    <r>
      <rPr>
        <sz val="10"/>
        <color rgb="FF000000"/>
        <rFont val="Arial"/>
        <charset val="204"/>
      </rPr>
      <t>“</t>
    </r>
    <r>
      <rPr>
        <sz val="10"/>
        <color rgb="FF000000"/>
        <rFont val="宋体"/>
        <charset val="204"/>
      </rPr>
      <t>阿坝县黄河流域贾洛镇曼巴洛村段重点流域治理工程</t>
    </r>
    <r>
      <rPr>
        <sz val="10"/>
        <color rgb="FF000000"/>
        <rFont val="Arial"/>
        <charset val="204"/>
      </rPr>
      <t>”</t>
    </r>
    <r>
      <rPr>
        <sz val="10"/>
        <color rgb="FF000000"/>
        <rFont val="宋体"/>
        <charset val="204"/>
      </rPr>
      <t>。从验收和调研结果以及满意度调查结果分析，项目基本实现了立项时的绩效目标，项目实施后的社会效益和可持续影响较好。</t>
    </r>
  </si>
  <si>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</si>
  <si>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</si>
  <si>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</si>
  <si>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</si>
  <si>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经评价组检查，项目竣工验收达标率≥95%，项目设计方案变更率≤5%。达成预期绩效目标。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</si>
  <si>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</si>
  <si>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</si>
  <si>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</si>
  <si>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</si>
  <si>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本项目由于资金下达时间影响，完成前期准备时间为2022年4月28日，项目开工时间实际为2022年4月29日，未合理预估资金下达时间，导致实际开工时间与预期不相符。
根据项目完工验收鉴定书，本项目已按规定时间完工验收合格。工程按时竣工验收完成率为100%，未出现偏差现象。</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</si>
  <si>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</si>
  <si>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</si>
  <si>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</si>
  <si>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</si>
  <si>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本项目成本指标为项目建设总投资成本≤2399.49万元，截至项目绩效评价日，项目建设总投资成本≤2399.49万元，完成既定绩效目标</t>
  </si>
  <si>
    <t>效益</t>
  </si>
  <si>
    <t>项目效益</t>
  </si>
  <si>
    <t>实施效益</t>
  </si>
  <si>
    <t>项目实施所产生的效益。</t>
  </si>
  <si>
    <t>项目实施所产生的社会效益 、经济效益、生态效益、可持续影响等。可根据项目实际情况有选择地设置和细化。</t>
  </si>
  <si>
    <t>根据多类调查结果，项目效益指标已达成预期目标。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</si>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</sst>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 "/>
    <numFmt numFmtId="177" formatCode="0.00_);[Red]\(0.00\)"/>
    <numFmt numFmtId="178" formatCode="0.0_);[Red]\(0.0\)"/>
    <numFmt numFmtId="42" formatCode="_ &quot;￥&quot;* #,##0_ ;_ &quot;￥&quot;* \-#,##0_ ;_ &quot;￥&quot;* &quot;-&quot;_ ;_ @_ "/>
    <numFmt numFmtId="179" formatCode="0_);[Red]\(0\)"/>
    <numFmt numFmtId="43" formatCode="_ * #,##0.00_ ;_ * \-#,##0.00_ ;_ * &quot;-&quot;??_ ;_ @_ "/>
    <numFmt numFmtId="44" formatCode="_ &quot;￥&quot;* #,##0.00_ ;_ &quot;￥&quot;* \-#,##0.00_ ;_ &quot;￥&quot;* &quot;-&quot;??_ ;_ @_ "/>
    <numFmt numFmtId="41" formatCode="_ * #,##0_ ;_ * \-#,##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sz val="10"/>
      <color rgb="FF000000"/>
      <name val="Arial"/>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9C6500"/>
      <name val="宋体"/>
      <charset val="0"/>
      <scheme val="minor"/>
    </font>
    <font>
      <i/>
      <sz val="11"/>
      <color rgb="FF7F7F7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8"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FFEB9C"/>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4" fillId="22"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4" fillId="17" borderId="0" applyNumberFormat="0" applyBorder="0" applyAlignment="0" applyProtection="0">
      <alignment vertical="center"/>
    </xf>
    <xf numFmtId="0" fontId="15" fillId="15" borderId="0" applyNumberFormat="0" applyBorder="0" applyAlignment="0" applyProtection="0">
      <alignment vertical="center"/>
    </xf>
    <xf numFmtId="0" fontId="17" fillId="0" borderId="12" applyNumberFormat="0" applyFill="0" applyAlignment="0" applyProtection="0">
      <alignment vertical="center"/>
    </xf>
    <xf numFmtId="0" fontId="25" fillId="0" borderId="0" applyNumberFormat="0" applyFill="0" applyBorder="0" applyAlignment="0" applyProtection="0">
      <alignment vertical="center"/>
    </xf>
    <xf numFmtId="0" fontId="22" fillId="0" borderId="10" applyNumberFormat="0" applyFill="0" applyAlignment="0" applyProtection="0">
      <alignment vertical="center"/>
    </xf>
    <xf numFmtId="9" fontId="20" fillId="0" borderId="0" applyFont="0" applyFill="0" applyBorder="0" applyAlignment="0" applyProtection="0">
      <alignment vertical="center"/>
    </xf>
    <xf numFmtId="43" fontId="20" fillId="0" borderId="0" applyFont="0" applyFill="0" applyBorder="0" applyAlignment="0" applyProtection="0">
      <alignment vertical="center"/>
    </xf>
    <xf numFmtId="0" fontId="21" fillId="0" borderId="8" applyNumberFormat="0" applyFill="0" applyAlignment="0" applyProtection="0">
      <alignment vertical="center"/>
    </xf>
    <xf numFmtId="42" fontId="20" fillId="0" borderId="0" applyFont="0" applyFill="0" applyBorder="0" applyAlignment="0" applyProtection="0">
      <alignment vertical="center"/>
    </xf>
    <xf numFmtId="0" fontId="14" fillId="24" borderId="0" applyNumberFormat="0" applyBorder="0" applyAlignment="0" applyProtection="0">
      <alignment vertical="center"/>
    </xf>
    <xf numFmtId="0" fontId="27" fillId="0" borderId="0" applyNumberFormat="0" applyFill="0" applyBorder="0" applyAlignment="0" applyProtection="0">
      <alignment vertical="center"/>
    </xf>
    <xf numFmtId="0" fontId="15" fillId="23" borderId="0" applyNumberFormat="0" applyBorder="0" applyAlignment="0" applyProtection="0">
      <alignment vertical="center"/>
    </xf>
    <xf numFmtId="0" fontId="14" fillId="11" borderId="0" applyNumberFormat="0" applyBorder="0" applyAlignment="0" applyProtection="0">
      <alignment vertical="center"/>
    </xf>
    <xf numFmtId="0" fontId="29" fillId="0" borderId="8" applyNumberFormat="0" applyFill="0" applyAlignment="0" applyProtection="0">
      <alignment vertical="center"/>
    </xf>
    <xf numFmtId="0" fontId="26" fillId="0" borderId="0" applyNumberFormat="0" applyFill="0" applyBorder="0" applyAlignment="0" applyProtection="0">
      <alignment vertical="center"/>
    </xf>
    <xf numFmtId="0" fontId="15" fillId="25" borderId="0" applyNumberFormat="0" applyBorder="0" applyAlignment="0" applyProtection="0">
      <alignment vertical="center"/>
    </xf>
    <xf numFmtId="44" fontId="20" fillId="0" borderId="0" applyFont="0" applyFill="0" applyBorder="0" applyAlignment="0" applyProtection="0">
      <alignment vertical="center"/>
    </xf>
    <xf numFmtId="0" fontId="15" fillId="28" borderId="0" applyNumberFormat="0" applyBorder="0" applyAlignment="0" applyProtection="0">
      <alignment vertical="center"/>
    </xf>
    <xf numFmtId="0" fontId="30" fillId="13" borderId="13" applyNumberFormat="0" applyAlignment="0" applyProtection="0">
      <alignment vertical="center"/>
    </xf>
    <xf numFmtId="0" fontId="28"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4" fillId="26" borderId="0" applyNumberFormat="0" applyBorder="0" applyAlignment="0" applyProtection="0">
      <alignment vertical="center"/>
    </xf>
    <xf numFmtId="0" fontId="15" fillId="27" borderId="0" applyNumberFormat="0" applyBorder="0" applyAlignment="0" applyProtection="0">
      <alignment vertical="center"/>
    </xf>
    <xf numFmtId="0" fontId="14" fillId="16" borderId="0" applyNumberFormat="0" applyBorder="0" applyAlignment="0" applyProtection="0">
      <alignment vertical="center"/>
    </xf>
    <xf numFmtId="0" fontId="31" fillId="29" borderId="13" applyNumberFormat="0" applyAlignment="0" applyProtection="0">
      <alignment vertical="center"/>
    </xf>
    <xf numFmtId="0" fontId="23" fillId="13" borderId="11" applyNumberFormat="0" applyAlignment="0" applyProtection="0">
      <alignment vertical="center"/>
    </xf>
    <xf numFmtId="0" fontId="32" fillId="30" borderId="14" applyNumberFormat="0" applyAlignment="0" applyProtection="0">
      <alignment vertical="center"/>
    </xf>
    <xf numFmtId="0" fontId="33" fillId="0" borderId="15" applyNumberFormat="0" applyFill="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20" fillId="12" borderId="9" applyNumberFormat="0" applyFont="0" applyAlignment="0" applyProtection="0">
      <alignment vertical="center"/>
    </xf>
    <xf numFmtId="0" fontId="19" fillId="0" borderId="0" applyNumberFormat="0" applyFill="0" applyBorder="0" applyAlignment="0" applyProtection="0">
      <alignment vertical="center"/>
    </xf>
    <xf numFmtId="0" fontId="18" fillId="10" borderId="0" applyNumberFormat="0" applyBorder="0" applyAlignment="0" applyProtection="0">
      <alignment vertical="center"/>
    </xf>
    <xf numFmtId="0" fontId="17" fillId="0" borderId="0" applyNumberFormat="0" applyFill="0" applyBorder="0" applyAlignment="0" applyProtection="0">
      <alignment vertical="center"/>
    </xf>
    <xf numFmtId="0" fontId="14" fillId="9" borderId="0" applyNumberFormat="0" applyBorder="0" applyAlignment="0" applyProtection="0">
      <alignment vertical="center"/>
    </xf>
    <xf numFmtId="0" fontId="24" fillId="14" borderId="0" applyNumberFormat="0" applyBorder="0" applyAlignment="0" applyProtection="0">
      <alignment vertical="center"/>
    </xf>
    <xf numFmtId="0" fontId="15" fillId="8" borderId="0" applyNumberFormat="0" applyBorder="0" applyAlignment="0" applyProtection="0">
      <alignment vertical="center"/>
    </xf>
    <xf numFmtId="0" fontId="16" fillId="7" borderId="0" applyNumberFormat="0" applyBorder="0" applyAlignment="0" applyProtection="0">
      <alignment vertical="center"/>
    </xf>
    <xf numFmtId="0" fontId="14" fillId="6"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5" fillId="3" borderId="0" applyNumberFormat="0" applyBorder="0" applyAlignment="0" applyProtection="0">
      <alignment vertical="center"/>
    </xf>
    <xf numFmtId="0" fontId="14" fillId="2" borderId="0" applyNumberFormat="0" applyBorder="0" applyAlignment="0" applyProtection="0">
      <alignment vertical="center"/>
    </xf>
  </cellStyleXfs>
  <cellXfs count="42">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9" fontId="5" fillId="0" borderId="1" xfId="0" applyNumberFormat="1" applyFont="1" applyFill="1" applyBorder="1" applyAlignment="1">
      <alignment horizontal="center" vertical="center" wrapText="1"/>
    </xf>
    <xf numFmtId="179" fontId="5" fillId="0" borderId="2" xfId="0" applyNumberFormat="1" applyFont="1" applyFill="1" applyBorder="1" applyAlignment="1">
      <alignment horizontal="center" vertical="center" wrapText="1"/>
    </xf>
    <xf numFmtId="179"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49" fontId="12" fillId="0" borderId="5" xfId="0" applyNumberFormat="1" applyFont="1" applyFill="1" applyBorder="1" applyAlignment="1">
      <alignment horizontal="left" vertical="top" wrapText="1"/>
    </xf>
    <xf numFmtId="177" fontId="5" fillId="0" borderId="6"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9" fontId="10" fillId="0" borderId="2" xfId="0" applyNumberFormat="1" applyFont="1" applyFill="1" applyBorder="1" applyAlignment="1">
      <alignment horizontal="center" vertical="center" wrapText="1"/>
    </xf>
    <xf numFmtId="179" fontId="5" fillId="0" borderId="7" xfId="0" applyNumberFormat="1" applyFont="1" applyFill="1" applyBorder="1" applyAlignment="1">
      <alignment horizontal="center" vertical="center" wrapText="1"/>
    </xf>
    <xf numFmtId="179" fontId="13" fillId="0" borderId="5" xfId="0" applyNumberFormat="1" applyFont="1" applyFill="1" applyBorder="1" applyAlignment="1">
      <alignment horizontal="center" vertical="center" wrapText="1"/>
    </xf>
    <xf numFmtId="177"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70" zoomScaleNormal="70" workbookViewId="0">
      <selection activeCell="B3" sqref="B3"/>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3</v>
      </c>
      <c r="O5" s="33" t="s">
        <v>23</v>
      </c>
    </row>
    <row r="6" ht="86"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83" customHeight="1" spans="1:15">
      <c r="A7" s="14"/>
      <c r="B7" s="16"/>
      <c r="C7" s="12" t="s">
        <v>29</v>
      </c>
      <c r="D7" s="13" t="s">
        <v>30</v>
      </c>
      <c r="E7" s="24" t="s">
        <v>9</v>
      </c>
      <c r="F7" s="24" t="s">
        <v>9</v>
      </c>
      <c r="G7" s="13" t="s">
        <v>31</v>
      </c>
      <c r="H7" s="24" t="s">
        <v>9</v>
      </c>
      <c r="I7" s="24" t="s">
        <v>9</v>
      </c>
      <c r="J7" s="24" t="s">
        <v>9</v>
      </c>
      <c r="K7" s="24" t="s">
        <v>9</v>
      </c>
      <c r="L7" s="26">
        <v>4</v>
      </c>
      <c r="M7" s="30" t="s">
        <v>9</v>
      </c>
      <c r="N7" s="31">
        <v>2</v>
      </c>
      <c r="O7" s="32" t="s">
        <v>32</v>
      </c>
    </row>
    <row r="8" ht="135"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1" customHeight="1" spans="1:15">
      <c r="A11" s="15"/>
      <c r="B11" s="14"/>
      <c r="C11" s="12" t="s">
        <v>48</v>
      </c>
      <c r="D11" s="13" t="s">
        <v>49</v>
      </c>
      <c r="E11" s="24" t="s">
        <v>9</v>
      </c>
      <c r="F11" s="24" t="s">
        <v>9</v>
      </c>
      <c r="G11" s="13" t="s">
        <v>50</v>
      </c>
      <c r="H11" s="24" t="s">
        <v>9</v>
      </c>
      <c r="I11" s="24" t="s">
        <v>9</v>
      </c>
      <c r="J11" s="24" t="s">
        <v>9</v>
      </c>
      <c r="K11" s="24" t="s">
        <v>9</v>
      </c>
      <c r="L11" s="26">
        <v>4</v>
      </c>
      <c r="M11" s="30" t="s">
        <v>9</v>
      </c>
      <c r="N11" s="34">
        <v>3.67</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3</v>
      </c>
      <c r="O12" s="32" t="s">
        <v>55</v>
      </c>
    </row>
    <row r="13" ht="97"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114.75" spans="1:15">
      <c r="A14" s="15"/>
      <c r="B14" s="15"/>
      <c r="C14" s="12" t="s">
        <v>61</v>
      </c>
      <c r="D14" s="13" t="s">
        <v>62</v>
      </c>
      <c r="E14" s="24" t="s">
        <v>9</v>
      </c>
      <c r="F14" s="24" t="s">
        <v>9</v>
      </c>
      <c r="G14" s="13" t="s">
        <v>63</v>
      </c>
      <c r="H14" s="24" t="s">
        <v>9</v>
      </c>
      <c r="I14" s="24" t="s">
        <v>9</v>
      </c>
      <c r="J14" s="24" t="s">
        <v>9</v>
      </c>
      <c r="K14" s="24" t="s">
        <v>9</v>
      </c>
      <c r="L14" s="26">
        <v>4</v>
      </c>
      <c r="M14" s="30" t="s">
        <v>9</v>
      </c>
      <c r="N14" s="35">
        <v>3.5</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6"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10</v>
      </c>
      <c r="O19" s="36"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7" t="s">
        <v>9</v>
      </c>
      <c r="N20" s="38">
        <v>10</v>
      </c>
      <c r="O20" s="36" t="s">
        <v>95</v>
      </c>
    </row>
    <row r="21" ht="15.95" customHeight="1" spans="1:15">
      <c r="A21" s="19" t="s">
        <v>12</v>
      </c>
      <c r="B21" s="19"/>
      <c r="C21" s="19"/>
      <c r="D21" s="19"/>
      <c r="E21" s="19"/>
      <c r="F21" s="19"/>
      <c r="G21" s="19"/>
      <c r="H21" s="19"/>
      <c r="I21" s="19"/>
      <c r="J21" s="19"/>
      <c r="K21" s="19"/>
      <c r="L21" s="28">
        <f>SUM(L4:M20)</f>
        <v>100</v>
      </c>
      <c r="M21" s="39" t="s">
        <v>9</v>
      </c>
      <c r="N21" s="40">
        <f>SUM(N4:N20)</f>
        <v>92.17</v>
      </c>
      <c r="O21" s="41"/>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2026-04-30T15:34:54Z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ies>
</file>