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<sst xmlns="http://schemas.openxmlformats.org/spreadsheetml/2006/main" count="255" uniqueCount="121">
  <si>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</si>
  <si>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</si>
  <si>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</si>
  <si>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</si>
  <si>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阿坝县羊股沟小流域水土流失综合治理项目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</si>
  <si>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</si>
  <si>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</si>
  <si>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</si>
  <si>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</si>
  <si>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</si>
  <si>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</si>
  <si>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</si>
  <si>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</si>
  <si>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</si>
  <si>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</si>
  <si>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</si>
  <si>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</si>
  <si>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</si>
  <si>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</si>
  <si>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2016年12月编制审批通过了《四川省水土保持规划（2015—2030年）》
《四川省“十四五”生态环境保护规划》
《阿坝藏族羌族自治州阿坝县水土保持规划（2015-2030）》</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</si>
  <si>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</si>
  <si>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</si>
  <si>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</si>
  <si>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科学技术和农业畜牧水务局水务服务中心先内部讨论决议设立该项目，经过主管部门和财政部门等审核，最终项目立项，审批文件、材料符合阿坝县财政局相关要求。但阿坝县林业和草原局暂未针对本项目制定《可行性研究报告》，就形式上缺少对项目的可行性、风险及控制措施的充分论证。</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</si>
  <si>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</si>
  <si>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</si>
  <si>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</si>
  <si>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</si>
  <si>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 xml:space="preserve">阿坝县科学技术和农业畜牧水务局结合项目情况根据项目建设内容、项目预期产出、项目实施计划、资金筹措、项目服务对象、项目效益等方面的具体情况，设施了三级绩效目标申报表。产出指标中数量、质量、时效指标根据该项目具体工作内容展开。效益指标根据本项目所实际带来的效益而设定，三级绩效指标大部分与项目实际产出相关，绩效目标与预算确定的项目投资额或资金量相匹配，但效益指标的指标值大多为达成预期目标，无法具体考核，部分绩效目标的设置不够合理。  </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</si>
  <si>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</si>
  <si>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</si>
  <si>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</si>
  <si>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绩效目标值设置产出指标均能够量化，可以衡量项目建设所取得的效果，与项目具体建设内容或计划匹配。本项目的效益指标中多个指标的指标值设置为“达成预期目标”如经济效益指标中指标1：减少自然灾害救灾支出，指标值为达成预期目标；指标2：提升牧民收入，指标值为达成预期目标。另社会效益、生态效益指标多个指标值为达成预期目标，绩效目标和指标值设置不够明确，后续考核难以量化。</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</si>
  <si>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</si>
  <si>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</si>
  <si>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</si>
  <si>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</si>
  <si>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1002.94万元，项目已取得阿坝县发展和改革局批复《阿县发改行审（2021）171号》，批复列示，项目资金来源中央和省级水利发展资金及地方配套。资金下达依据为四川省财政厅、四川省水利局的《川财农（2022）9号》，阿坝州财政局《阿州财资环（2022）27号》、《阿州财资环(2023)1号》。经调剂后确认阿坝县羊股沟小流域水土流失综合治理项目资金安排为7,523,017.62元，已下达资金7,523,017.62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</si>
  <si>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</si>
  <si>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</si>
  <si>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</si>
  <si>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本项目资金分配包含建安工程、金属结构设备及安装工程、施工临时工程、独立费用、预备费等，均按相关规定进行分配，
项目已下达资金7,523,017.62元。资金实际用于本项目基础设施建设、临时工程及设施设备采购等，本项目资金分配结果与规划一致。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</si>
  <si>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</si>
  <si>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</si>
  <si>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</si>
  <si>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</si>
  <si>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</si>
  <si>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依据资金下达依据为四川省财政厅、四川省水利局的《川财农（2022）9号》，阿坝州财政局《阿州财资环（2022）27号》、《阿州财资环(2023)1号》。经调剂后确认阿坝县羊股沟小流域水土流失综合治理项目资金安排为7,523,017.62元，已下达资金7,523,017.62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</si>
  <si>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</si>
  <si>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</si>
  <si>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</si>
  <si>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已下达资金7,523,017.62元。截至绩效评价日2023年8月18日，本项目已支付6,963,038.32元，其中2022年支付5,603,017.62元，2023年支付1,360,020.7元。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</si>
  <si>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</si>
  <si>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</si>
  <si>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</si>
  <si>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本项目支付凭证包含了发票、国库集中支付凭证、拨款申请、资金拨付审批表、请款报告、合同书等，报账资料齐全。经查阅本项目财务资料，项目存在财务资料编制不严谨的问题</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</si>
  <si>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</si>
  <si>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</si>
  <si>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</si>
  <si>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</si>
  <si>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</si>
  <si>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</si>
  <si>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</si>
  <si>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</si>
  <si>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本项目存在合同管理不规范的问题，根据本项目项目资料，评价组查阅阿坝县科学技术和农业畜牧水务局与成都创新环保有限公司签订的技术咨询合同，该合同未在合同内填列合同签订日期。</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</si>
  <si>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</si>
  <si>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</si>
  <si>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</si>
  <si>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</si>
  <si>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</si>
  <si>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通过较规范的项目决策、较好的项目产出和效益，较好地完成了本项目。从验收和调研结果以及满意度调查结果分析，项目基本实现了立项时的绩效目标，项目实施后的社会效益和可持续影响较好。</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</si>
  <si>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</si>
  <si>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</si>
  <si>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</si>
  <si>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</si>
  <si>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经评价组检查，项目竣工验收达标率≥95%，项目设计方案变更率≤5%。达成预期绩效目标。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</si>
  <si>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</si>
  <si>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</si>
  <si>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</si>
  <si>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</si>
  <si>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本项目事前绩效目标中计划开工日期为保守估计，实际开工日以资金下达时间为准，根据项目竣工验收资料及与项目单位相关人员了解，2022年4月1日正式开工。于2023年9月30日完工。</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</si>
  <si>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</si>
  <si>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</si>
  <si>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</si>
  <si>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</si>
  <si>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建设总投资成本≤1002.94万元，评价组核查项目单位提供的项目预算批复、项目施工合同和项目会计核算资料，截至绩效评价日2023年8月18日，本项目已支付6,963,038.32元，其中2022年支付5,603,017.62元，2023年支付1,360,020.7元。成本指标为项目建设总投资成本≤1002.94万元，完成既定绩效目标。</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</si>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</sst>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 "/>
    <numFmt numFmtId="177" formatCode="0.00_);[Red]\(0.00\)"/>
    <numFmt numFmtId="178" formatCode="0_);[Red]\(0\)"/>
    <numFmt numFmtId="43" formatCode="_ * #,##0.00_ ;_ * \-#,##0.00_ ;_ * &quot;-&quot;??_ ;_ @_ "/>
    <numFmt numFmtId="179" formatCode="0.0_);[Red]\(0.0\)"/>
    <numFmt numFmtId="42" formatCode="_ &quot;￥&quot;* #,##0_ ;_ &quot;￥&quot;* \-#,##0_ ;_ &quot;￥&quot;* &quot;-&quot;_ ;_ @_ "/>
    <numFmt numFmtId="41" formatCode="_ * #,##0_ ;_ * \-#,##0_ ;_ * &quot;-&quot;_ ;_ @_ "/>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i/>
      <sz val="11"/>
      <color rgb="FF7F7F7F"/>
      <name val="宋体"/>
      <charset val="0"/>
      <scheme val="minor"/>
    </font>
    <font>
      <b/>
      <sz val="11"/>
      <color rgb="FFFFFFFF"/>
      <name val="宋体"/>
      <charset val="0"/>
      <scheme val="minor"/>
    </font>
    <font>
      <b/>
      <sz val="11"/>
      <color theme="1"/>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sz val="11"/>
      <color rgb="FF3F3F76"/>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14" fillId="16" borderId="0" applyNumberFormat="0" applyBorder="0" applyAlignment="0" applyProtection="0">
      <alignment vertical="center"/>
    </xf>
    <xf numFmtId="0" fontId="14" fillId="18" borderId="0" applyNumberFormat="0" applyBorder="0" applyAlignment="0" applyProtection="0">
      <alignment vertical="center"/>
    </xf>
    <xf numFmtId="0" fontId="13" fillId="25"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3" fillId="24" borderId="0" applyNumberFormat="0" applyBorder="0" applyAlignment="0" applyProtection="0">
      <alignment vertical="center"/>
    </xf>
    <xf numFmtId="0" fontId="14" fillId="22" borderId="0" applyNumberFormat="0" applyBorder="0" applyAlignment="0" applyProtection="0">
      <alignment vertical="center"/>
    </xf>
    <xf numFmtId="0" fontId="17" fillId="0" borderId="9" applyNumberFormat="0" applyFill="0" applyAlignment="0" applyProtection="0">
      <alignment vertical="center"/>
    </xf>
    <xf numFmtId="0" fontId="21" fillId="0" borderId="0" applyNumberFormat="0" applyFill="0" applyBorder="0" applyAlignment="0" applyProtection="0">
      <alignment vertical="center"/>
    </xf>
    <xf numFmtId="0" fontId="23" fillId="0" borderId="11" applyNumberFormat="0" applyFill="0" applyAlignment="0" applyProtection="0">
      <alignment vertical="center"/>
    </xf>
    <xf numFmtId="9"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30" fillId="0" borderId="13" applyNumberFormat="0" applyFill="0" applyAlignment="0" applyProtection="0">
      <alignment vertical="center"/>
    </xf>
    <xf numFmtId="42" fontId="20" fillId="0" borderId="0" applyFont="0" applyFill="0" applyBorder="0" applyAlignment="0" applyProtection="0">
      <alignment vertical="center"/>
    </xf>
    <xf numFmtId="0" fontId="13" fillId="11" borderId="0" applyNumberFormat="0" applyBorder="0" applyAlignment="0" applyProtection="0">
      <alignment vertical="center"/>
    </xf>
    <xf numFmtId="0" fontId="24" fillId="0" borderId="0" applyNumberFormat="0" applyFill="0" applyBorder="0" applyAlignment="0" applyProtection="0">
      <alignment vertical="center"/>
    </xf>
    <xf numFmtId="0" fontId="14" fillId="14" borderId="0" applyNumberFormat="0" applyBorder="0" applyAlignment="0" applyProtection="0">
      <alignment vertical="center"/>
    </xf>
    <xf numFmtId="0" fontId="13" fillId="26" borderId="0" applyNumberFormat="0" applyBorder="0" applyAlignment="0" applyProtection="0">
      <alignment vertical="center"/>
    </xf>
    <xf numFmtId="0" fontId="26" fillId="0" borderId="13" applyNumberFormat="0" applyFill="0" applyAlignment="0" applyProtection="0">
      <alignment vertical="center"/>
    </xf>
    <xf numFmtId="0" fontId="27" fillId="0" borderId="0" applyNumberFormat="0" applyFill="0" applyBorder="0" applyAlignment="0" applyProtection="0">
      <alignment vertical="center"/>
    </xf>
    <xf numFmtId="0" fontId="14" fillId="23" borderId="0" applyNumberFormat="0" applyBorder="0" applyAlignment="0" applyProtection="0">
      <alignment vertical="center"/>
    </xf>
    <xf numFmtId="44" fontId="20" fillId="0" borderId="0" applyFont="0" applyFill="0" applyBorder="0" applyAlignment="0" applyProtection="0">
      <alignment vertical="center"/>
    </xf>
    <xf numFmtId="0" fontId="14" fillId="15" borderId="0" applyNumberFormat="0" applyBorder="0" applyAlignment="0" applyProtection="0">
      <alignment vertical="center"/>
    </xf>
    <xf numFmtId="0" fontId="31" fillId="29" borderId="15" applyNumberFormat="0" applyAlignment="0" applyProtection="0">
      <alignment vertical="center"/>
    </xf>
    <xf numFmtId="0" fontId="28"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3" fillId="12" borderId="0" applyNumberFormat="0" applyBorder="0" applyAlignment="0" applyProtection="0">
      <alignment vertical="center"/>
    </xf>
    <xf numFmtId="0" fontId="14" fillId="27" borderId="0" applyNumberFormat="0" applyBorder="0" applyAlignment="0" applyProtection="0">
      <alignment vertical="center"/>
    </xf>
    <xf numFmtId="0" fontId="13" fillId="30" borderId="0" applyNumberFormat="0" applyBorder="0" applyAlignment="0" applyProtection="0">
      <alignment vertical="center"/>
    </xf>
    <xf numFmtId="0" fontId="32" fillId="31" borderId="15" applyNumberFormat="0" applyAlignment="0" applyProtection="0">
      <alignment vertical="center"/>
    </xf>
    <xf numFmtId="0" fontId="29" fillId="29" borderId="14" applyNumberFormat="0" applyAlignment="0" applyProtection="0">
      <alignment vertical="center"/>
    </xf>
    <xf numFmtId="0" fontId="22" fillId="17" borderId="10" applyNumberFormat="0" applyAlignment="0" applyProtection="0">
      <alignment vertical="center"/>
    </xf>
    <xf numFmtId="0" fontId="25" fillId="0" borderId="12" applyNumberFormat="0" applyFill="0" applyAlignment="0" applyProtection="0">
      <alignment vertical="center"/>
    </xf>
    <xf numFmtId="0" fontId="13" fillId="19" borderId="0" applyNumberFormat="0" applyBorder="0" applyAlignment="0" applyProtection="0">
      <alignment vertical="center"/>
    </xf>
    <xf numFmtId="0" fontId="13" fillId="32" borderId="0" applyNumberFormat="0" applyBorder="0" applyAlignment="0" applyProtection="0">
      <alignment vertical="center"/>
    </xf>
    <xf numFmtId="0" fontId="20" fillId="10" borderId="8" applyNumberFormat="0" applyFont="0" applyAlignment="0" applyProtection="0">
      <alignment vertical="center"/>
    </xf>
    <xf numFmtId="0" fontId="19" fillId="0" borderId="0" applyNumberFormat="0" applyFill="0" applyBorder="0" applyAlignment="0" applyProtection="0">
      <alignment vertical="center"/>
    </xf>
    <xf numFmtId="0" fontId="18" fillId="9" borderId="0" applyNumberFormat="0" applyBorder="0" applyAlignment="0" applyProtection="0">
      <alignment vertical="center"/>
    </xf>
    <xf numFmtId="0" fontId="17" fillId="0" borderId="0" applyNumberFormat="0" applyFill="0" applyBorder="0" applyAlignment="0" applyProtection="0">
      <alignment vertical="center"/>
    </xf>
    <xf numFmtId="0" fontId="13" fillId="6" borderId="0" applyNumberFormat="0" applyBorder="0" applyAlignment="0" applyProtection="0">
      <alignment vertical="center"/>
    </xf>
    <xf numFmtId="0" fontId="16" fillId="5" borderId="0" applyNumberFormat="0" applyBorder="0" applyAlignment="0" applyProtection="0">
      <alignment vertical="center"/>
    </xf>
    <xf numFmtId="0" fontId="14" fillId="13" borderId="0" applyNumberFormat="0" applyBorder="0" applyAlignment="0" applyProtection="0">
      <alignment vertical="center"/>
    </xf>
    <xf numFmtId="0" fontId="15" fillId="4" borderId="0" applyNumberFormat="0" applyBorder="0" applyAlignment="0" applyProtection="0">
      <alignment vertical="center"/>
    </xf>
    <xf numFmtId="0" fontId="13" fillId="8"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xf numFmtId="0" fontId="14" fillId="28" borderId="0" applyNumberFormat="0" applyBorder="0" applyAlignment="0" applyProtection="0">
      <alignment vertical="center"/>
    </xf>
    <xf numFmtId="0" fontId="13" fillId="7"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8"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7" fontId="5" fillId="0" borderId="6"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8" fontId="10" fillId="0" borderId="2"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178" fontId="12" fillId="0" borderId="5" xfId="0" applyNumberFormat="1" applyFont="1" applyFill="1" applyBorder="1" applyAlignment="1">
      <alignment horizontal="center" vertical="center" wrapText="1"/>
    </xf>
    <xf numFmtId="177"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5" zoomScaleNormal="75" workbookViewId="0">
      <selection activeCell="B3" sqref="B3"/>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102"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35"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22" customHeight="1" spans="1:15">
      <c r="A7" s="14"/>
      <c r="B7" s="16"/>
      <c r="C7" s="12" t="s">
        <v>29</v>
      </c>
      <c r="D7" s="13" t="s">
        <v>30</v>
      </c>
      <c r="E7" s="24" t="s">
        <v>9</v>
      </c>
      <c r="F7" s="24" t="s">
        <v>9</v>
      </c>
      <c r="G7" s="13" t="s">
        <v>31</v>
      </c>
      <c r="H7" s="24" t="s">
        <v>9</v>
      </c>
      <c r="I7" s="24" t="s">
        <v>9</v>
      </c>
      <c r="J7" s="24" t="s">
        <v>9</v>
      </c>
      <c r="K7" s="24" t="s">
        <v>9</v>
      </c>
      <c r="L7" s="26">
        <v>4</v>
      </c>
      <c r="M7" s="30" t="s">
        <v>9</v>
      </c>
      <c r="N7" s="31">
        <v>2</v>
      </c>
      <c r="O7" s="32" t="s">
        <v>32</v>
      </c>
    </row>
    <row r="8" ht="148"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3.7</v>
      </c>
      <c r="O11" s="32" t="s">
        <v>51</v>
      </c>
    </row>
    <row r="12" ht="114.75" spans="1:15">
      <c r="A12" s="15"/>
      <c r="B12" s="16"/>
      <c r="C12" s="12" t="s">
        <v>52</v>
      </c>
      <c r="D12" s="13" t="s">
        <v>53</v>
      </c>
      <c r="E12" s="24" t="s">
        <v>9</v>
      </c>
      <c r="F12" s="24" t="s">
        <v>9</v>
      </c>
      <c r="G12" s="13" t="s">
        <v>54</v>
      </c>
      <c r="H12" s="24" t="s">
        <v>9</v>
      </c>
      <c r="I12" s="24" t="s">
        <v>9</v>
      </c>
      <c r="J12" s="24" t="s">
        <v>9</v>
      </c>
      <c r="K12" s="24" t="s">
        <v>9</v>
      </c>
      <c r="L12" s="26">
        <v>4</v>
      </c>
      <c r="M12" s="30" t="s">
        <v>9</v>
      </c>
      <c r="N12" s="31">
        <v>3</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14.75" spans="1:15">
      <c r="A14" s="15"/>
      <c r="B14" s="15"/>
      <c r="C14" s="12" t="s">
        <v>61</v>
      </c>
      <c r="D14" s="13" t="s">
        <v>62</v>
      </c>
      <c r="E14" s="24" t="s">
        <v>9</v>
      </c>
      <c r="F14" s="24" t="s">
        <v>9</v>
      </c>
      <c r="G14" s="13" t="s">
        <v>63</v>
      </c>
      <c r="H14" s="24" t="s">
        <v>9</v>
      </c>
      <c r="I14" s="24" t="s">
        <v>9</v>
      </c>
      <c r="J14" s="24" t="s">
        <v>9</v>
      </c>
      <c r="K14" s="24" t="s">
        <v>9</v>
      </c>
      <c r="L14" s="26">
        <v>4</v>
      </c>
      <c r="M14" s="30" t="s">
        <v>9</v>
      </c>
      <c r="N14" s="34">
        <v>3.5</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3">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10</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92.2</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