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<sst xmlns="http://schemas.openxmlformats.org/spreadsheetml/2006/main" count="255" uniqueCount="121">
  <si>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</si>
  <si>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</si>
  <si>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阿坝县科学技术和农业畜牧水务局</t>
  </si>
  <si>
    <t>项目名称：</t>
  </si>
  <si>
    <t>阿坝县生态经济林下种植项目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</si>
  <si>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</si>
  <si>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</si>
  <si>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</si>
  <si>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</si>
  <si>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</si>
  <si>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</si>
  <si>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</si>
  <si>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</si>
  <si>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</si>
  <si>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</si>
  <si>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</si>
  <si>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</si>
  <si>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</si>
  <si>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</si>
  <si>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项目立项符合《关于做好2023年全面推进乡村振兴重点工作的意见》
《全面推进乡村振兴加快农业农村现代化的意见》
《四川省乡村建设行动实施方案》</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</si>
  <si>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</si>
  <si>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</si>
  <si>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</si>
  <si>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该项目按照阿坝县财政局规定的程序申请设立，阿坝县科学技术和农业畜牧水务局先内部讨论决议设立该项目，经过主管部门和财政部门等审核，最终项目立项，审批文件、材料符合阿坝县财政局相关要求。</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</si>
  <si>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</si>
  <si>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</si>
  <si>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</si>
  <si>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</si>
  <si>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阿坝县科学技术和农业畜牧水务局结合项目情况根据项目建设内容、项目预期产出、项目实施计划、资金筹措、项目服务对象、项目效益等方面的具体情况，设施了三级绩效目标申报表。但项目绩效目标表中未设置质量指标、时效指标、经济效益指标、生态效益指标等内容，项目绩效目标表三级指标设置较少，未合理进行设置。</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</si>
  <si>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</si>
  <si>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</si>
  <si>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</si>
  <si>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一级目标分为产出目标和效益目标；产出指标中包含数量指标、质量指标、成本指标、预算执行指标；效益指标包含社会效益指标、服务对象满意度指标；一二级指标下根据项目实际情况设置三级细化指标。项目多个指标值的设置不明确，如项目增加增加农牧民收入指标值为100%，绩效目标和指标值设置不够明确，后续考核难以量化，应当按项目建设内容和项目实际所覆盖范围、收益方等具体设置指标值。</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</si>
  <si>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</si>
  <si>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</si>
  <si>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</si>
  <si>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</si>
  <si>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本项目立项预估资金总额为60.00万元，项目资金来源2023年县级涉农整合和衔接资金。资金文件依据为：阿坝州财政局等部门的（阿州财农(2023)14号），根据本项目可执行指标执行情况表，确认阿坝县生态经济林下种植项目资金安排为60.00万元，实际已下达资金60.00万元。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</si>
  <si>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</si>
  <si>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</si>
  <si>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</si>
  <si>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本项目资金分配包含建安工程、金属结构设备及安装工程、施工临时工程、独立费用、预备费等，均按相关规定进行分配。
项目实际到位资金60.00万元，资金实际用于本项目工程建设及设施设备采购等，本项目资金分配结果与规划一致。</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</si>
  <si>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</si>
  <si>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</si>
  <si>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</si>
  <si>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</si>
  <si>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</si>
  <si>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本项目立项预估资金总额为60.00万元，项目资金来源2023年县级涉农整合和衔接资金。资金文件依据为：阿坝州财政局等部门的（阿州财农(2023)14号），根据本项目可执行指标执行情况表，确认阿坝县生态经济林下种植项目资金安排为60.00万元，实际已下达资金60.00万元。</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</si>
  <si>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</si>
  <si>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</si>
  <si>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</si>
  <si>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根据本项目实际情况，截至绩效评价日2023年10月20日，项目已下达资金60.00万元。本项目已支付60.00万元。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</si>
  <si>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</si>
  <si>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</si>
  <si>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</si>
  <si>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</si>
  <si>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</si>
  <si>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</si>
  <si>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</si>
  <si>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</si>
  <si>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经评价组调查了解，根据与阿坝县财政局、阿坝县科学技术和农业畜牧水务局咨询，项目单位未针对本项目制定相关的业务、财务及管理等方面的保障制度，财务和项目管理制度沿用政府投资项目一般性财务和项目管理制度，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</si>
  <si>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</si>
  <si>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</si>
  <si>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</si>
  <si>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项目竣工验收报告不完善，根据评价组查看本项目竣工验收报告，验收报告中已有多方单位确认盖章，但验收报告中仅填列项目建设内容，未填列项目验收结论和质量检查报告。</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</si>
  <si>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</si>
  <si>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</si>
  <si>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</si>
  <si>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</si>
  <si>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</si>
  <si>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项目绩效目标申报表的产出指标中种植野生花叶海棠（臧雪茶）20000株指标值为100%
完成率为100%。项目绩效目标申报表的产出指标中围栏3000米指标值为100%，
合计完成建围栏3000米</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</si>
  <si>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</si>
  <si>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</si>
  <si>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</si>
  <si>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</si>
  <si>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项目绩效目标申报表未设置质量指标值。依据项目单位、施工单位、设计单位、监理单位出具的竣工验收报告的结论列示项目已全部完成，取得项目单位认可。</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</si>
  <si>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</si>
  <si>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</si>
  <si>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</si>
  <si>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</si>
  <si>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根据项目竣工验收报告，项目于2023年5月23日完工，本项目批复文件中列示项目建设期限为2023年5月完成所有建设内容，项目实际已按预期计划完成，但本项目未设置时效指标，无法根据绩效目标表进行产出时效进行考核。</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</si>
  <si>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</si>
  <si>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</si>
  <si>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</si>
  <si>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</si>
  <si>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本项目成本指标为项目总额≤60.00万元，评价组核查项目单位提供的项目预算批复、项目施工合同和项目会计核算资料，该项目实际预算为60.00万元，本项目已支付60.00万元。</t>
  </si>
  <si>
    <t>效益</t>
  </si>
  <si>
    <t>项目效益</t>
  </si>
  <si>
    <t>实施效益</t>
  </si>
  <si>
    <t>项目实施所产生的效益。</t>
  </si>
  <si>
    <t>项目实施所产生的社会效益 、经济效益、生态效益、可持续影响等。可根据项目实际情况有选择地设置和细化。</t>
  </si>
  <si>
    <t>根据多类调查结果，项目社会效益 、经济效益、生态效益、可持续影响的效益指标已达成预期目标，但是本项目未制定社会效益、生态效益、可持续影响指标。</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</si>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</sst>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7">
    <numFmt numFmtId="176" formatCode="#,##0.00_ "/>
    <numFmt numFmtId="177" formatCode="0.00_);[Red]\(0.00\)"/>
    <numFmt numFmtId="178" formatCode="0_);[Red]\(0\)"/>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0"/>
      <name val="宋体"/>
      <charset val="0"/>
      <scheme val="minor"/>
    </font>
    <font>
      <sz val="11"/>
      <color theme="1"/>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b/>
      <sz val="11"/>
      <color rgb="FFFFFFFF"/>
      <name val="宋体"/>
      <charset val="0"/>
      <scheme val="minor"/>
    </font>
    <font>
      <b/>
      <sz val="11"/>
      <color theme="1"/>
      <name val="宋体"/>
      <charset val="0"/>
      <scheme val="minor"/>
    </font>
    <font>
      <sz val="11"/>
      <color rgb="FF9C0006"/>
      <name val="宋体"/>
      <charset val="0"/>
      <scheme val="minor"/>
    </font>
    <font>
      <u/>
      <sz val="11"/>
      <color rgb="FF0000FF"/>
      <name val="宋体"/>
      <charset val="0"/>
      <scheme val="minor"/>
    </font>
    <font>
      <b/>
      <sz val="13"/>
      <color theme="3"/>
      <name val="宋体"/>
      <charset val="134"/>
      <scheme val="minor"/>
    </font>
    <font>
      <i/>
      <sz val="11"/>
      <color rgb="FF7F7F7F"/>
      <name val="宋体"/>
      <charset val="0"/>
      <scheme val="minor"/>
    </font>
    <font>
      <sz val="11"/>
      <color rgb="FF3F3F76"/>
      <name val="宋体"/>
      <charset val="0"/>
      <scheme val="minor"/>
    </font>
    <font>
      <sz val="11"/>
      <color rgb="FFFF0000"/>
      <name val="宋体"/>
      <charset val="0"/>
      <scheme val="minor"/>
    </font>
    <font>
      <sz val="11"/>
      <color rgb="FF9C6500"/>
      <name val="宋体"/>
      <charset val="0"/>
      <scheme val="minor"/>
    </font>
    <font>
      <b/>
      <sz val="15"/>
      <color theme="3"/>
      <name val="宋体"/>
      <charset val="134"/>
      <scheme val="minor"/>
    </font>
    <font>
      <b/>
      <sz val="11"/>
      <color rgb="FFFA7D00"/>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rgb="FFFFCC9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3" fillId="16" borderId="0" applyNumberFormat="0" applyBorder="0" applyAlignment="0" applyProtection="0">
      <alignment vertical="center"/>
    </xf>
    <xf numFmtId="0" fontId="14" fillId="26" borderId="0" applyNumberFormat="0" applyBorder="0" applyAlignment="0" applyProtection="0">
      <alignment vertical="center"/>
    </xf>
    <xf numFmtId="0" fontId="14" fillId="24" borderId="0" applyNumberFormat="0" applyBorder="0" applyAlignment="0" applyProtection="0">
      <alignment vertical="center"/>
    </xf>
    <xf numFmtId="0" fontId="13" fillId="28" borderId="0" applyNumberFormat="0" applyBorder="0" applyAlignment="0" applyProtection="0">
      <alignment vertical="center"/>
    </xf>
    <xf numFmtId="0" fontId="14" fillId="30" borderId="0" applyNumberFormat="0" applyBorder="0" applyAlignment="0" applyProtection="0">
      <alignment vertical="center"/>
    </xf>
    <xf numFmtId="0" fontId="15" fillId="0" borderId="11" applyNumberFormat="0" applyFill="0" applyAlignment="0" applyProtection="0">
      <alignment vertical="center"/>
    </xf>
    <xf numFmtId="0" fontId="24" fillId="0" borderId="0" applyNumberFormat="0" applyFill="0" applyBorder="0" applyAlignment="0" applyProtection="0">
      <alignment vertical="center"/>
    </xf>
    <xf numFmtId="0" fontId="20" fillId="0" borderId="10" applyNumberFormat="0" applyFill="0" applyAlignment="0" applyProtection="0">
      <alignment vertical="center"/>
    </xf>
    <xf numFmtId="9" fontId="18" fillId="0" borderId="0" applyFont="0" applyFill="0" applyBorder="0" applyAlignment="0" applyProtection="0">
      <alignment vertical="center"/>
    </xf>
    <xf numFmtId="43" fontId="18" fillId="0" borderId="0" applyFont="0" applyFill="0" applyBorder="0" applyAlignment="0" applyProtection="0">
      <alignment vertical="center"/>
    </xf>
    <xf numFmtId="0" fontId="23" fillId="0" borderId="12" applyNumberFormat="0" applyFill="0" applyAlignment="0" applyProtection="0">
      <alignment vertical="center"/>
    </xf>
    <xf numFmtId="42" fontId="18" fillId="0" borderId="0" applyFont="0" applyFill="0" applyBorder="0" applyAlignment="0" applyProtection="0">
      <alignment vertical="center"/>
    </xf>
    <xf numFmtId="0" fontId="13" fillId="15" borderId="0" applyNumberFormat="0" applyBorder="0" applyAlignment="0" applyProtection="0">
      <alignment vertical="center"/>
    </xf>
    <xf numFmtId="0" fontId="26" fillId="0" borderId="0" applyNumberFormat="0" applyFill="0" applyBorder="0" applyAlignment="0" applyProtection="0">
      <alignment vertical="center"/>
    </xf>
    <xf numFmtId="0" fontId="14" fillId="31" borderId="0" applyNumberFormat="0" applyBorder="0" applyAlignment="0" applyProtection="0">
      <alignment vertical="center"/>
    </xf>
    <xf numFmtId="0" fontId="13" fillId="19" borderId="0" applyNumberFormat="0" applyBorder="0" applyAlignment="0" applyProtection="0">
      <alignment vertical="center"/>
    </xf>
    <xf numFmtId="0" fontId="28" fillId="0" borderId="12" applyNumberFormat="0" applyFill="0" applyAlignment="0" applyProtection="0">
      <alignment vertical="center"/>
    </xf>
    <xf numFmtId="0" fontId="22" fillId="0" borderId="0" applyNumberFormat="0" applyFill="0" applyBorder="0" applyAlignment="0" applyProtection="0">
      <alignment vertical="center"/>
    </xf>
    <xf numFmtId="0" fontId="14" fillId="20" borderId="0" applyNumberFormat="0" applyBorder="0" applyAlignment="0" applyProtection="0">
      <alignment vertical="center"/>
    </xf>
    <xf numFmtId="44" fontId="18" fillId="0" borderId="0" applyFont="0" applyFill="0" applyBorder="0" applyAlignment="0" applyProtection="0">
      <alignment vertical="center"/>
    </xf>
    <xf numFmtId="0" fontId="14" fillId="17" borderId="0" applyNumberFormat="0" applyBorder="0" applyAlignment="0" applyProtection="0">
      <alignment vertical="center"/>
    </xf>
    <xf numFmtId="0" fontId="29" fillId="29" borderId="13" applyNumberFormat="0" applyAlignment="0" applyProtection="0">
      <alignment vertical="center"/>
    </xf>
    <xf numFmtId="0" fontId="30" fillId="0" borderId="0" applyNumberFormat="0" applyFill="0" applyBorder="0" applyAlignment="0" applyProtection="0">
      <alignment vertical="center"/>
    </xf>
    <xf numFmtId="41" fontId="18" fillId="0" borderId="0" applyFont="0" applyFill="0" applyBorder="0" applyAlignment="0" applyProtection="0">
      <alignment vertical="center"/>
    </xf>
    <xf numFmtId="0" fontId="13" fillId="21" borderId="0" applyNumberFormat="0" applyBorder="0" applyAlignment="0" applyProtection="0">
      <alignment vertical="center"/>
    </xf>
    <xf numFmtId="0" fontId="14" fillId="27" borderId="0" applyNumberFormat="0" applyBorder="0" applyAlignment="0" applyProtection="0">
      <alignment vertical="center"/>
    </xf>
    <xf numFmtId="0" fontId="13" fillId="11" borderId="0" applyNumberFormat="0" applyBorder="0" applyAlignment="0" applyProtection="0">
      <alignment vertical="center"/>
    </xf>
    <xf numFmtId="0" fontId="25" fillId="22" borderId="13" applyNumberFormat="0" applyAlignment="0" applyProtection="0">
      <alignment vertical="center"/>
    </xf>
    <xf numFmtId="0" fontId="32" fillId="29" borderId="15" applyNumberFormat="0" applyAlignment="0" applyProtection="0">
      <alignment vertical="center"/>
    </xf>
    <xf numFmtId="0" fontId="19" fillId="10" borderId="9" applyNumberFormat="0" applyAlignment="0" applyProtection="0">
      <alignment vertical="center"/>
    </xf>
    <xf numFmtId="0" fontId="31" fillId="0" borderId="14" applyNumberFormat="0" applyFill="0" applyAlignment="0" applyProtection="0">
      <alignment vertical="center"/>
    </xf>
    <xf numFmtId="0" fontId="13" fillId="23" borderId="0" applyNumberFormat="0" applyBorder="0" applyAlignment="0" applyProtection="0">
      <alignment vertical="center"/>
    </xf>
    <xf numFmtId="0" fontId="13" fillId="32" borderId="0" applyNumberFormat="0" applyBorder="0" applyAlignment="0" applyProtection="0">
      <alignment vertical="center"/>
    </xf>
    <xf numFmtId="0" fontId="18" fillId="8" borderId="8" applyNumberFormat="0" applyFont="0" applyAlignment="0" applyProtection="0">
      <alignment vertical="center"/>
    </xf>
    <xf numFmtId="0" fontId="17" fillId="0" borderId="0" applyNumberFormat="0" applyFill="0" applyBorder="0" applyAlignment="0" applyProtection="0">
      <alignment vertical="center"/>
    </xf>
    <xf numFmtId="0" fontId="16" fillId="7" borderId="0" applyNumberFormat="0" applyBorder="0" applyAlignment="0" applyProtection="0">
      <alignment vertical="center"/>
    </xf>
    <xf numFmtId="0" fontId="15" fillId="0" borderId="0" applyNumberFormat="0" applyFill="0" applyBorder="0" applyAlignment="0" applyProtection="0">
      <alignment vertical="center"/>
    </xf>
    <xf numFmtId="0" fontId="13" fillId="5" borderId="0" applyNumberFormat="0" applyBorder="0" applyAlignment="0" applyProtection="0">
      <alignment vertical="center"/>
    </xf>
    <xf numFmtId="0" fontId="27" fillId="25" borderId="0" applyNumberFormat="0" applyBorder="0" applyAlignment="0" applyProtection="0">
      <alignment vertical="center"/>
    </xf>
    <xf numFmtId="0" fontId="14" fillId="4" borderId="0" applyNumberFormat="0" applyBorder="0" applyAlignment="0" applyProtection="0">
      <alignment vertical="center"/>
    </xf>
    <xf numFmtId="0" fontId="21" fillId="12" borderId="0" applyNumberFormat="0" applyBorder="0" applyAlignment="0" applyProtection="0">
      <alignment vertical="center"/>
    </xf>
    <xf numFmtId="0" fontId="13" fillId="18" borderId="0" applyNumberFormat="0" applyBorder="0" applyAlignment="0" applyProtection="0">
      <alignment vertical="center"/>
    </xf>
    <xf numFmtId="0" fontId="14" fillId="9" borderId="0" applyNumberFormat="0" applyBorder="0" applyAlignment="0" applyProtection="0">
      <alignment vertical="center"/>
    </xf>
    <xf numFmtId="0" fontId="13" fillId="3" borderId="0" applyNumberFormat="0" applyBorder="0" applyAlignment="0" applyProtection="0">
      <alignment vertical="center"/>
    </xf>
    <xf numFmtId="0" fontId="14" fillId="6" borderId="0" applyNumberFormat="0" applyBorder="0" applyAlignment="0" applyProtection="0">
      <alignment vertical="center"/>
    </xf>
    <xf numFmtId="0" fontId="13" fillId="2" borderId="0" applyNumberFormat="0" applyBorder="0" applyAlignment="0" applyProtection="0">
      <alignment vertical="center"/>
    </xf>
  </cellStyleXfs>
  <cellXfs count="41">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8" fontId="5" fillId="0" borderId="1" xfId="0" applyNumberFormat="1" applyFont="1" applyFill="1" applyBorder="1" applyAlignment="1">
      <alignment horizontal="center" vertical="center" wrapText="1"/>
    </xf>
    <xf numFmtId="178" fontId="5" fillId="0" borderId="2" xfId="0" applyNumberFormat="1" applyFont="1" applyFill="1" applyBorder="1" applyAlignment="1">
      <alignment horizontal="center" vertical="center" wrapText="1"/>
    </xf>
    <xf numFmtId="178"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8" fontId="10" fillId="0" borderId="1" xfId="0" applyNumberFormat="1" applyFont="1" applyFill="1" applyBorder="1" applyAlignment="1">
      <alignment horizontal="center" vertical="center" wrapText="1"/>
    </xf>
    <xf numFmtId="178"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7" fontId="5" fillId="0" borderId="6" xfId="0" applyNumberFormat="1" applyFont="1" applyFill="1" applyBorder="1" applyAlignment="1">
      <alignment horizontal="center" vertical="center" wrapText="1"/>
    </xf>
    <xf numFmtId="176" fontId="11" fillId="0" borderId="5" xfId="0" applyNumberFormat="1" applyFont="1" applyFill="1" applyBorder="1" applyAlignment="1">
      <alignment horizontal="left" vertical="top" wrapText="1"/>
    </xf>
    <xf numFmtId="176" fontId="5" fillId="0" borderId="6" xfId="0" applyNumberFormat="1" applyFont="1" applyFill="1" applyBorder="1" applyAlignment="1">
      <alignment horizontal="center" vertical="center" wrapText="1"/>
    </xf>
    <xf numFmtId="178" fontId="10" fillId="0" borderId="2" xfId="0" applyNumberFormat="1" applyFont="1" applyFill="1" applyBorder="1" applyAlignment="1">
      <alignment horizontal="center" vertical="center" wrapText="1"/>
    </xf>
    <xf numFmtId="178" fontId="5" fillId="0" borderId="7" xfId="0" applyNumberFormat="1" applyFont="1" applyFill="1" applyBorder="1" applyAlignment="1">
      <alignment horizontal="center" vertical="center" wrapText="1"/>
    </xf>
    <xf numFmtId="178" fontId="12" fillId="0" borderId="5" xfId="0" applyNumberFormat="1" applyFont="1" applyFill="1" applyBorder="1" applyAlignment="1">
      <alignment horizontal="center" vertical="center" wrapText="1"/>
    </xf>
    <xf numFmtId="177"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85" zoomScaleNormal="85" topLeftCell="A2" workbookViewId="0">
      <selection activeCell="G23" sqref="G23"/>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77" customHeight="1" spans="1:15">
      <c r="A5" s="14"/>
      <c r="B5" s="15"/>
      <c r="C5" s="12" t="s">
        <v>20</v>
      </c>
      <c r="D5" s="13" t="s">
        <v>21</v>
      </c>
      <c r="E5" s="24" t="s">
        <v>9</v>
      </c>
      <c r="F5" s="24" t="s">
        <v>9</v>
      </c>
      <c r="G5" s="13" t="s">
        <v>22</v>
      </c>
      <c r="H5" s="24" t="s">
        <v>9</v>
      </c>
      <c r="I5" s="24" t="s">
        <v>9</v>
      </c>
      <c r="J5" s="24" t="s">
        <v>9</v>
      </c>
      <c r="K5" s="24" t="s">
        <v>9</v>
      </c>
      <c r="L5" s="26">
        <v>3</v>
      </c>
      <c r="M5" s="30" t="s">
        <v>9</v>
      </c>
      <c r="N5" s="31">
        <v>3</v>
      </c>
      <c r="O5" s="32" t="s">
        <v>23</v>
      </c>
    </row>
    <row r="6" ht="130" customHeight="1" spans="1:15">
      <c r="A6" s="14"/>
      <c r="B6" s="11" t="s">
        <v>24</v>
      </c>
      <c r="C6" s="12" t="s">
        <v>25</v>
      </c>
      <c r="D6" s="13" t="s">
        <v>26</v>
      </c>
      <c r="E6" s="24" t="s">
        <v>9</v>
      </c>
      <c r="F6" s="24" t="s">
        <v>9</v>
      </c>
      <c r="G6" s="13" t="s">
        <v>27</v>
      </c>
      <c r="H6" s="24" t="s">
        <v>9</v>
      </c>
      <c r="I6" s="24" t="s">
        <v>9</v>
      </c>
      <c r="J6" s="24" t="s">
        <v>9</v>
      </c>
      <c r="K6" s="24" t="s">
        <v>9</v>
      </c>
      <c r="L6" s="26">
        <v>4</v>
      </c>
      <c r="M6" s="30" t="s">
        <v>9</v>
      </c>
      <c r="N6" s="31">
        <v>2</v>
      </c>
      <c r="O6" s="32" t="s">
        <v>28</v>
      </c>
    </row>
    <row r="7" ht="136" customHeight="1" spans="1:15">
      <c r="A7" s="14"/>
      <c r="B7" s="16"/>
      <c r="C7" s="12" t="s">
        <v>29</v>
      </c>
      <c r="D7" s="13" t="s">
        <v>30</v>
      </c>
      <c r="E7" s="24" t="s">
        <v>9</v>
      </c>
      <c r="F7" s="24" t="s">
        <v>9</v>
      </c>
      <c r="G7" s="13" t="s">
        <v>31</v>
      </c>
      <c r="H7" s="24" t="s">
        <v>9</v>
      </c>
      <c r="I7" s="24" t="s">
        <v>9</v>
      </c>
      <c r="J7" s="24" t="s">
        <v>9</v>
      </c>
      <c r="K7" s="24" t="s">
        <v>9</v>
      </c>
      <c r="L7" s="26">
        <v>4</v>
      </c>
      <c r="M7" s="30" t="s">
        <v>9</v>
      </c>
      <c r="N7" s="31">
        <v>3</v>
      </c>
      <c r="O7" s="32" t="s">
        <v>32</v>
      </c>
    </row>
    <row r="8" ht="139"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17"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3">
        <v>4</v>
      </c>
      <c r="O11" s="32" t="s">
        <v>51</v>
      </c>
    </row>
    <row r="12" ht="64" customHeight="1" spans="1:15">
      <c r="A12" s="15"/>
      <c r="B12" s="16"/>
      <c r="C12" s="12" t="s">
        <v>52</v>
      </c>
      <c r="D12" s="13" t="s">
        <v>53</v>
      </c>
      <c r="E12" s="24" t="s">
        <v>9</v>
      </c>
      <c r="F12" s="24" t="s">
        <v>9</v>
      </c>
      <c r="G12" s="13" t="s">
        <v>54</v>
      </c>
      <c r="H12" s="24" t="s">
        <v>9</v>
      </c>
      <c r="I12" s="24" t="s">
        <v>9</v>
      </c>
      <c r="J12" s="24" t="s">
        <v>9</v>
      </c>
      <c r="K12" s="24" t="s">
        <v>9</v>
      </c>
      <c r="L12" s="26">
        <v>4</v>
      </c>
      <c r="M12" s="30" t="s">
        <v>9</v>
      </c>
      <c r="N12" s="31">
        <v>4</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114.75" spans="1:15">
      <c r="A14" s="15"/>
      <c r="B14" s="15"/>
      <c r="C14" s="12" t="s">
        <v>61</v>
      </c>
      <c r="D14" s="13" t="s">
        <v>62</v>
      </c>
      <c r="E14" s="24" t="s">
        <v>9</v>
      </c>
      <c r="F14" s="24" t="s">
        <v>9</v>
      </c>
      <c r="G14" s="13" t="s">
        <v>63</v>
      </c>
      <c r="H14" s="24" t="s">
        <v>9</v>
      </c>
      <c r="I14" s="24" t="s">
        <v>9</v>
      </c>
      <c r="J14" s="24" t="s">
        <v>9</v>
      </c>
      <c r="K14" s="24" t="s">
        <v>9</v>
      </c>
      <c r="L14" s="26">
        <v>4</v>
      </c>
      <c r="M14" s="30" t="s">
        <v>9</v>
      </c>
      <c r="N14" s="31">
        <v>3</v>
      </c>
      <c r="O14" s="32" t="s">
        <v>64</v>
      </c>
    </row>
    <row r="15" ht="102" customHeight="1"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3">
        <v>10</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10</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9</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4" t="s">
        <v>85</v>
      </c>
    </row>
    <row r="19" ht="51"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5">
        <v>8.5</v>
      </c>
      <c r="O19" s="34"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6" t="s">
        <v>9</v>
      </c>
      <c r="N20" s="37">
        <v>10</v>
      </c>
      <c r="O20" s="34" t="s">
        <v>95</v>
      </c>
    </row>
    <row r="21" ht="15.95" customHeight="1" spans="1:15">
      <c r="A21" s="19" t="s">
        <v>12</v>
      </c>
      <c r="B21" s="19"/>
      <c r="C21" s="19"/>
      <c r="D21" s="19"/>
      <c r="E21" s="19"/>
      <c r="F21" s="19"/>
      <c r="G21" s="19"/>
      <c r="H21" s="19"/>
      <c r="I21" s="19"/>
      <c r="J21" s="19"/>
      <c r="K21" s="19"/>
      <c r="L21" s="28">
        <f>SUM(L4:M20)</f>
        <v>100</v>
      </c>
      <c r="M21" s="38" t="s">
        <v>9</v>
      </c>
      <c r="N21" s="39">
        <f>SUM(N4:N20)</f>
        <v>91.5</v>
      </c>
      <c r="O21" s="40"/>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2026-04-30T15:49:27Z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