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<sst xmlns="http://schemas.openxmlformats.org/spreadsheetml/2006/main" count="255" uniqueCount="121">
  <si>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</si>
  <si>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</si>
  <si>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</si>
  <si>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</si>
  <si>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阿坝县2023年高原油菜园区种植项目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</si>
  <si>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</si>
  <si>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</si>
  <si>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</si>
  <si>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</si>
  <si>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</si>
  <si>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</si>
  <si>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</si>
  <si>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</si>
  <si>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</si>
  <si>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</si>
  <si>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</si>
  <si>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</si>
  <si>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</si>
  <si>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</si>
  <si>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项目立项符合《关于做好2023年全面推进乡村振兴重点工作的意见》
《全面推进乡村振兴加快农业农村现代化的意见》《四川省乡村建设行动实施方案》</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</si>
  <si>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</si>
  <si>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</si>
  <si>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</si>
  <si>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经过主管部门和财政部门等审核，最终项目立项，审批文件、材料符合阿坝县财政局相关要求。但项目单位未制定项目可行性研究报告，缺少对项目可行性、必要性和风险控制上的充分论证。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</si>
  <si>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</si>
  <si>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</si>
  <si>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</si>
  <si>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</si>
  <si>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阿坝县科学技术和农业畜牧水务局结合项目情况根据项目建设内容、项目预期产出、项目实施计划、资金筹措、项目服务对象、项目效益等方面的具体情况，设施了三级绩效目标申报表。但项目的绩效指标值和绩效三级指标设置混淆，比如本项目绩效目标表列示，设置的数量指标为利用轮息地建油菜基地，种植油菜1万亩，设置的指标值为100%，根据绩效指标值填写要求，指标值为项目产出数量，而项目单位将指标值种植油菜1万亩列在三级指标中，三级指标和指标值设置混乱。另外将质量指标设置为数量指标，本项目质量指标应为验收合格率其他反映项目建设质量的指标，不应是反映产出数量的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</si>
  <si>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</si>
  <si>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</si>
  <si>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</si>
  <si>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的绩效指标值和绩效指标设置混淆，本项目绩效目标表列示，数量指标为利用轮息地建油菜基地，种植油菜1万亩，根据绩效指标值填写要求，指标值为项目产出数量，而项目单位将指标值种植油菜1万亩列在三级指标中，指标和指标值设置混乱。</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</si>
  <si>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</si>
  <si>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</si>
  <si>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</si>
  <si>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</si>
  <si>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300.00万元，项目资金来源乡村衔接资金。资金文件依据为：阿坝州财政局等部门的（阿州财农(2023)14号）文件。经确认后阿坝县2023年高原油菜园区种植项目资金安排为300.00万元，实际已下达资金300.00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</si>
  <si>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</si>
  <si>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</si>
  <si>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</si>
  <si>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项目实际到位资金300.00万元，资金实际用于本项目设施设备采购、建设内容所需材料等，本项目资金分配结果与规划一致。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</si>
  <si>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</si>
  <si>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</si>
  <si>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</si>
  <si>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</si>
  <si>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</si>
  <si>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300.00万元，项目资金来源乡村衔接资金。资金文件依据为：阿坝州财政局等部门的（阿州财农(2023)14号）文件。经确认后阿坝县2023年高原油菜园区种植项目资金安排为300.00万元，实际已下达资金300.00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</si>
  <si>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</si>
  <si>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</si>
  <si>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</si>
  <si>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截至绩效评价日2023年11月10日，项目已下达资金300.00万元。本项目已支付300.00万元。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</si>
  <si>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</si>
  <si>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</si>
  <si>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</si>
  <si>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</si>
  <si>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</si>
  <si>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</si>
  <si>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</si>
  <si>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</si>
  <si>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</si>
  <si>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</si>
  <si>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</si>
  <si>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</si>
  <si>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t>项目验收报告不完善，经查阅本项目验收报告，其中河支村油菜种植项目、各莫镇油菜种植项目、河支镇油菜种植项目、阿坝镇油菜种植项目、安斗乡油菜种植项目、龙藏乡油菜种植项目验收报告无村民委员会或镇政府公章、日进贡村油菜种植项目验收报告、独洼村油菜种植项目验收报告、安羌镇油菜种植项目验收报告未加盖阿坝县科学技术和农业畜牧水务局公章，根据相关规定，参建方在验收报告中均应加盖单位公章。</t>
  </si>
  <si>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</si>
  <si>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</si>
  <si>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</si>
  <si>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</si>
  <si>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</si>
  <si>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指标值为种植马铃薯1.1万亩，根据其提交的竣工验收报告、监理单位出具的监理报告、项目批复及实施方案等文件以及与相关负责人的访谈工作,项目竣工验收报告中列示，各莫镇3000 亩，86户；安羌镇70亩，8户；阿坝镇3000亩，191户；河支镇 1000 亩，208 户；安斗乡1000 亩， 228 户；龙藏乡1930 亩，191 户。共10000亩，912 户，项目已全部实现预期绩效目标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</si>
  <si>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</si>
  <si>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</si>
  <si>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</si>
  <si>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</si>
  <si>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依据项目单位、施工单位、设计单位、监理单位出具的竣工验收报告的结论列示项目验收合格，且已全部建设完成</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</si>
  <si>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</si>
  <si>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</si>
  <si>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</si>
  <si>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</si>
  <si>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据项目竣工验收报告，项目于2023年6月完工，本项目实施方案中列示项目建设期限为2023年，项目实际已按预期计划完成，但本项目未设置时效指标</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</si>
  <si>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</si>
  <si>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</si>
  <si>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</si>
  <si>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</si>
  <si>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本项目成本指标为项目总额≤300.00万元，评价组核查项目单位提供的项目预算批复、项目施工合同和项目会计核算资
本项目成本指标为年底前完成投资，项目实际已于2023年5月竣工验收。</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</si>
  <si>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</si>
  <si>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</si>
  <si>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</si>
  <si>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</si>
  <si>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</si>
  <si>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、经济效益、生态效益、可持续影响的效益指标已达成预期目标，但是本项目未制定社会效益、生态效益、可持续影响指标。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</si>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</sst>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_);[Red]\(0.0\)"/>
    <numFmt numFmtId="177" formatCode="#,##0.00_ "/>
    <numFmt numFmtId="178" formatCode="0.00_);[Red]\(0.00\)"/>
    <numFmt numFmtId="179" formatCode="0_);[Red]\(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1">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
      <sz val="11"/>
      <color theme="1"/>
      <name val="宋体"/>
      <charset val="0"/>
      <scheme val="minor"/>
    </font>
    <font>
      <sz val="11"/>
      <color rgb="FF006100"/>
      <name val="宋体"/>
      <charset val="0"/>
      <scheme val="minor"/>
    </font>
    <font>
      <b/>
      <sz val="13"/>
      <color theme="3"/>
      <name val="宋体"/>
      <charset val="134"/>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8" fillId="15" borderId="0" applyNumberFormat="0" applyBorder="0" applyAlignment="0" applyProtection="0">
      <alignment vertical="center"/>
    </xf>
    <xf numFmtId="0" fontId="18" fillId="9" borderId="0" applyNumberFormat="0" applyBorder="0" applyAlignment="0" applyProtection="0">
      <alignment vertical="center"/>
    </xf>
    <xf numFmtId="0" fontId="13" fillId="17" borderId="0" applyNumberFormat="0" applyBorder="0" applyAlignment="0" applyProtection="0">
      <alignment vertical="center"/>
    </xf>
    <xf numFmtId="0" fontId="18" fillId="18" borderId="0" applyNumberFormat="0" applyBorder="0" applyAlignment="0" applyProtection="0">
      <alignment vertical="center"/>
    </xf>
    <xf numFmtId="0" fontId="18" fillId="11" borderId="0" applyNumberFormat="0" applyBorder="0" applyAlignment="0" applyProtection="0">
      <alignment vertical="center"/>
    </xf>
    <xf numFmtId="0" fontId="13" fillId="14" borderId="0" applyNumberFormat="0" applyBorder="0" applyAlignment="0" applyProtection="0">
      <alignment vertical="center"/>
    </xf>
    <xf numFmtId="0" fontId="18" fillId="27" borderId="0" applyNumberFormat="0" applyBorder="0" applyAlignment="0" applyProtection="0">
      <alignment vertical="center"/>
    </xf>
    <xf numFmtId="0" fontId="24"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20" fillId="0" borderId="9" applyNumberFormat="0" applyFill="0" applyAlignment="0" applyProtection="0">
      <alignment vertical="center"/>
    </xf>
    <xf numFmtId="42" fontId="17" fillId="0" borderId="0" applyFont="0" applyFill="0" applyBorder="0" applyAlignment="0" applyProtection="0">
      <alignment vertical="center"/>
    </xf>
    <xf numFmtId="0" fontId="13" fillId="20" borderId="0" applyNumberFormat="0" applyBorder="0" applyAlignment="0" applyProtection="0">
      <alignment vertical="center"/>
    </xf>
    <xf numFmtId="0" fontId="26" fillId="0" borderId="0" applyNumberFormat="0" applyFill="0" applyBorder="0" applyAlignment="0" applyProtection="0">
      <alignment vertical="center"/>
    </xf>
    <xf numFmtId="0" fontId="18" fillId="21" borderId="0" applyNumberFormat="0" applyBorder="0" applyAlignment="0" applyProtection="0">
      <alignment vertical="center"/>
    </xf>
    <xf numFmtId="0" fontId="13" fillId="22" borderId="0" applyNumberFormat="0" applyBorder="0" applyAlignment="0" applyProtection="0">
      <alignment vertical="center"/>
    </xf>
    <xf numFmtId="0" fontId="28" fillId="0" borderId="9" applyNumberFormat="0" applyFill="0" applyAlignment="0" applyProtection="0">
      <alignment vertical="center"/>
    </xf>
    <xf numFmtId="0" fontId="29" fillId="0" borderId="0" applyNumberFormat="0" applyFill="0" applyBorder="0" applyAlignment="0" applyProtection="0">
      <alignment vertical="center"/>
    </xf>
    <xf numFmtId="0" fontId="18" fillId="24" borderId="0" applyNumberFormat="0" applyBorder="0" applyAlignment="0" applyProtection="0">
      <alignment vertical="center"/>
    </xf>
    <xf numFmtId="44" fontId="17" fillId="0" borderId="0" applyFont="0" applyFill="0" applyBorder="0" applyAlignment="0" applyProtection="0">
      <alignment vertical="center"/>
    </xf>
    <xf numFmtId="0" fontId="18" fillId="26" borderId="0" applyNumberFormat="0" applyBorder="0" applyAlignment="0" applyProtection="0">
      <alignment vertical="center"/>
    </xf>
    <xf numFmtId="0" fontId="21" fillId="12" borderId="10" applyNumberFormat="0" applyAlignment="0" applyProtection="0">
      <alignment vertical="center"/>
    </xf>
    <xf numFmtId="0" fontId="30"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3" fillId="25" borderId="0" applyNumberFormat="0" applyBorder="0" applyAlignment="0" applyProtection="0">
      <alignment vertical="center"/>
    </xf>
    <xf numFmtId="0" fontId="18" fillId="13" borderId="0" applyNumberFormat="0" applyBorder="0" applyAlignment="0" applyProtection="0">
      <alignment vertical="center"/>
    </xf>
    <xf numFmtId="0" fontId="13" fillId="28" borderId="0" applyNumberFormat="0" applyBorder="0" applyAlignment="0" applyProtection="0">
      <alignment vertical="center"/>
    </xf>
    <xf numFmtId="0" fontId="31" fillId="29" borderId="10" applyNumberFormat="0" applyAlignment="0" applyProtection="0">
      <alignment vertical="center"/>
    </xf>
    <xf numFmtId="0" fontId="27" fillId="12" borderId="14" applyNumberFormat="0" applyAlignment="0" applyProtection="0">
      <alignment vertical="center"/>
    </xf>
    <xf numFmtId="0" fontId="25" fillId="19" borderId="12" applyNumberFormat="0" applyAlignment="0" applyProtection="0">
      <alignment vertical="center"/>
    </xf>
    <xf numFmtId="0" fontId="32" fillId="0" borderId="15" applyNumberFormat="0" applyFill="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7" fillId="6" borderId="8" applyNumberFormat="0" applyFont="0" applyAlignment="0" applyProtection="0">
      <alignment vertical="center"/>
    </xf>
    <xf numFmtId="0" fontId="16" fillId="0" borderId="0" applyNumberFormat="0" applyFill="0" applyBorder="0" applyAlignment="0" applyProtection="0">
      <alignment vertical="center"/>
    </xf>
    <xf numFmtId="0" fontId="19" fillId="10" borderId="0" applyNumberFormat="0" applyBorder="0" applyAlignment="0" applyProtection="0">
      <alignment vertical="center"/>
    </xf>
    <xf numFmtId="0" fontId="24" fillId="0" borderId="0" applyNumberFormat="0" applyFill="0" applyBorder="0" applyAlignment="0" applyProtection="0">
      <alignment vertical="center"/>
    </xf>
    <xf numFmtId="0" fontId="13" fillId="30" borderId="0" applyNumberFormat="0" applyBorder="0" applyAlignment="0" applyProtection="0">
      <alignment vertical="center"/>
    </xf>
    <xf numFmtId="0" fontId="15" fillId="5" borderId="0" applyNumberFormat="0" applyBorder="0" applyAlignment="0" applyProtection="0">
      <alignment vertical="center"/>
    </xf>
    <xf numFmtId="0" fontId="18" fillId="8"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8" fillId="16" borderId="0" applyNumberFormat="0" applyBorder="0" applyAlignment="0" applyProtection="0">
      <alignment vertical="center"/>
    </xf>
    <xf numFmtId="0" fontId="13" fillId="7" borderId="0" applyNumberFormat="0" applyBorder="0" applyAlignment="0" applyProtection="0">
      <alignment vertical="center"/>
    </xf>
    <xf numFmtId="0" fontId="18" fillId="2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19" workbookViewId="0">
      <selection activeCell="L20" sqref="L20:M20"/>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78.5"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4</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27.5" spans="1:15">
      <c r="A14" s="15"/>
      <c r="B14" s="15"/>
      <c r="C14" s="12" t="s">
        <v>61</v>
      </c>
      <c r="D14" s="13" t="s">
        <v>62</v>
      </c>
      <c r="E14" s="24" t="s">
        <v>9</v>
      </c>
      <c r="F14" s="24" t="s">
        <v>9</v>
      </c>
      <c r="G14" s="13" t="s">
        <v>63</v>
      </c>
      <c r="H14" s="24" t="s">
        <v>9</v>
      </c>
      <c r="I14" s="24" t="s">
        <v>9</v>
      </c>
      <c r="J14" s="24" t="s">
        <v>9</v>
      </c>
      <c r="K14" s="24" t="s">
        <v>9</v>
      </c>
      <c r="L14" s="26">
        <v>4</v>
      </c>
      <c r="M14" s="30" t="s">
        <v>9</v>
      </c>
      <c r="N14" s="31">
        <v>3</v>
      </c>
      <c r="O14" s="32" t="s">
        <v>64</v>
      </c>
    </row>
    <row r="15" ht="13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4"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5">
        <v>8.5</v>
      </c>
      <c r="O19" s="34"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4" t="s">
        <v>95</v>
      </c>
    </row>
    <row r="21" ht="15.95" customHeight="1" spans="1:15">
      <c r="A21" s="19" t="s">
        <v>12</v>
      </c>
      <c r="B21" s="19"/>
      <c r="C21" s="19"/>
      <c r="D21" s="19"/>
      <c r="E21" s="19"/>
      <c r="F21" s="19"/>
      <c r="G21" s="19"/>
      <c r="H21" s="19"/>
      <c r="I21" s="19"/>
      <c r="J21" s="19"/>
      <c r="K21" s="19"/>
      <c r="L21" s="28">
        <f>SUM(L4:M20)</f>
        <v>100</v>
      </c>
      <c r="M21" s="38" t="s">
        <v>9</v>
      </c>
      <c r="N21" s="39">
        <f>SUM(N4:N20)</f>
        <v>91.5</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