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<sst xmlns="http://schemas.openxmlformats.org/spreadsheetml/2006/main" count="255" uniqueCount="121">
  <si>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</si>
  <si>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</si>
  <si>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阿坝县科学技术和农业畜牧水务局</t>
  </si>
  <si>
    <t>项目名称：</t>
  </si>
  <si>
    <t>阿坝县2023年中药材种植基地配套基础设施建设项目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</si>
  <si>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</si>
  <si>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</si>
  <si>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</si>
  <si>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</si>
  <si>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</si>
  <si>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</si>
  <si>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</si>
  <si>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</si>
  <si>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</si>
  <si>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</si>
  <si>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</si>
  <si>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</si>
  <si>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</si>
  <si>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</si>
  <si>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项目立项符合《关于做好2023年全面推进乡村振兴重点工作的意见》
《关于全面推进乡村振兴加快农业农村现代化的意见》，符合项目单位的年度工作目标和职责。</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</si>
  <si>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</si>
  <si>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</si>
  <si>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</si>
  <si>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该项目按照阿坝县财政局规定的程序申请设立，阿坝县科学技术和农业畜牧水务局先内部讨论决议设立该项目，经过主管部门和财政部门等审核，最终项目立项，审批文件、材料符合阿坝县财政局相关要求。</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</si>
  <si>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</si>
  <si>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</si>
  <si>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</si>
  <si>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</si>
  <si>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项目绩效目标表中未设置时效指标、社会效益指标、生态效益指标等内容，项目绩效目标表三级指标设置较少，未根据项目具体建设内容进行设置。
项目数量指标的指标1为新建展示厅72平方米以及基地户外宣传设备，新建田间道路、硬化产品装卸场地等，指标2为集体经济补助、先建后补等，指标值均为100%，项目产出目标设置不合理，数量指标应当反映项目实施预期提供的公共产品或服务数量，应根据项目活动设定相应的指标内容。数量指标应突出重点，明确项目实施所取得的产出。</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</si>
  <si>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</si>
  <si>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</si>
  <si>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</si>
  <si>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项目多个指标值的设置不明确，指标值均为100%，绩效目标和指标值设置不够明确，不能反应项目实际产出，后续考核难以量化。且绩效目标申报表中经济成本指标的目标为“2023年年底完成该项目”，指标值为100%，2023年年底完成该项目指标实际应为时效指标，指标类型设置不准确，将项目时效指标列为经济成本指标。</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</si>
  <si>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</si>
  <si>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</si>
  <si>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</si>
  <si>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</si>
  <si>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本项目立项预估资金总额为350.00万元，项目资金来源乡村衔接资金。资金文件依据为：阿坝州财政局等部门的（阿州财农(2023)14号）文件。根据阿坝县科学技术和农业畜牧水务局可执行指标执行情况表，阿坝县2023年中药材种植基地配套基础设施建设项目实际资金安排为120.00万元，实际已下达资金120.00万元。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</si>
  <si>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</si>
  <si>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</si>
  <si>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</si>
  <si>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本项目资金分配包含建设工程及安装工程、施工临时工程、独立费用、预备费等，均按相关规定进行分配。
项目实际到位资金120.00万元，资金实际用于本项目设施设备采购、建设内容所需材料等，本项目资金分配结果与规划一致。</t>
  </si>
  <si>
    <t>过程</t>
  </si>
  <si>
    <t>资金管理</t>
  </si>
  <si>
    <t>资金到位率</t>
  </si>
  <si>
    <t>实际到位资金与预算资金的比率，用以反映和考核资金落实情况对项目实施的总体保障程度。</t>
  </si>
  <si>
    <r>
      <rPr>
        <sz val="10"/>
        <rFont val="宋体"/>
        <charset val="134"/>
        <scheme val="minor"/>
      </rPr>
      <t>资金到位率= (实际到位资金/预算资金) X100%
实际到位资金：一定时期 (本年度或项目期 ) 内落实到具体项目的</t>
    </r>
    <r>
      <rPr>
        <i/>
        <sz val="10"/>
        <rFont val="宋体"/>
        <charset val="134"/>
        <scheme val="minor"/>
      </rPr>
      <t>资金</t>
    </r>
    <r>
      <rPr>
        <sz val="10"/>
        <rFont val="宋体"/>
        <charset val="134"/>
        <scheme val="minor"/>
      </rPr>
      <t>。预算资金：一定时期 (本年度或项目期) 内预算安排到具体项目的资金。</t>
    </r>
  </si>
  <si>
    <t>本项目立项预估资金总额为350.00万元，项目资金来源乡村衔接资金。资金文件依据为：阿坝州财政局等部门的（阿州财农(2023)14号）文件。根据阿坝县科学技术和农业畜牧水务局可执行指标执行情况表，阿坝县2023年中药材种植基地配套基础设施建设项目资金安排为120.00万元，实际已下达资金120.00万元。</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</si>
  <si>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</si>
  <si>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</si>
  <si>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</si>
  <si>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截至绩效评价日2023年11月10日，项目已下达资金120.00万元。本项目已支付120.00万元。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</si>
  <si>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</si>
  <si>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</si>
  <si>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</si>
  <si>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</si>
  <si>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</si>
  <si>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</si>
  <si>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</si>
  <si>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</si>
  <si>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经评价组调查了解，根据与阿坝县财政局、阿坝县科学技术和农业畜牧水务局咨询，项目单位未针对本项目制定相关的业务、财务及管理等方面的保障制度，财务和项目管理制度沿用政府投资项目一般性财务和项目管理制度，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</si>
  <si>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</si>
  <si>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</si>
  <si>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</si>
  <si>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</si>
  <si>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</si>
  <si>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</si>
  <si>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</si>
  <si>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</si>
  <si>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</si>
  <si>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新建展示厅72平方米以及基地户外宣传设备，新建田间道路、硬化产品装卸场地等，权重10分，得分9分。
根据其提交的竣工验收报告、监理单位出具的监理报告、项目批复及实施方案等文件以及与相关负责人的访谈工作,项目竣工验收报告中列示，硬化地坪1550平方米，硬化地坪810平方米，贝母产品展示厅72平方米，青石材步道1541.6，40cm×40cm盖板沟115米，项目建设内容已全部完成，但是项目数量指标未进行明确</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</si>
  <si>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</si>
  <si>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</si>
  <si>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</si>
  <si>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</si>
  <si>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项目质量达标，权重10分，得分10分。
依据项目单位、施工单位、设计单位、监理单位出具的竣工验收报告的结论列示项目验收合格</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</si>
  <si>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</si>
  <si>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</si>
  <si>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</si>
  <si>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</si>
  <si>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项目产出时效，权重10分，得分9分。
根据项目竣工验收报告，项目于2023年7月31日完工，本项目实施方案中列示项目建设期限为2023年，项目实际已按预期计划完成，但本项目未设置时效指标，无法根据绩效目标表进行产出时效进行考核。</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</si>
  <si>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</si>
  <si>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</si>
  <si>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</si>
  <si>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</si>
  <si>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本项目成本指标为项目总额≤350.00万元，评价组核查项目单位提供的项目预算批复、项目施工合同和项目会计核算资料，该项目实际预算为120.00万元，本项目已支付120.00万元。
成本指标为项目总额≤120.00万元，完成既定绩效目标。本项目成本指标为年底前完成投资，项目实际已于2023年7月31日竣工验收</t>
  </si>
  <si>
    <t>效益</t>
  </si>
  <si>
    <t>项目效益</t>
  </si>
  <si>
    <t>实施效益</t>
  </si>
  <si>
    <t>项目实施所产生的效益。</t>
  </si>
  <si>
    <t>项目实施所产生的社会效益 、经济效益、生态效益、可持续影响等。可根据项目实际情况有选择地设置和细化。</t>
  </si>
  <si>
    <t>根据多类调查结果，项目社会效益 、经济效益、生态效益、可持续影响的效益指标已达成预期目标，但是本项目未制定社会效益、生态效益、可持续影响指标。</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</si>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</sst>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7">
    <numFmt numFmtId="176" formatCode="#,##0.00_ "/>
    <numFmt numFmtId="43" formatCode="_ * #,##0.00_ ;_ * \-#,##0.00_ ;_ * &quot;-&quot;??_ ;_ @_ "/>
    <numFmt numFmtId="41" formatCode="_ * #,##0_ ;_ * \-#,##0_ ;_ * &quot;-&quot;_ ;_ @_ "/>
    <numFmt numFmtId="177" formatCode="0_);[Red]\(0\)"/>
    <numFmt numFmtId="44" formatCode="_ &quot;￥&quot;* #,##0.00_ ;_ &quot;￥&quot;* \-#,##0.00_ ;_ &quot;￥&quot;* &quot;-&quot;??_ ;_ @_ "/>
    <numFmt numFmtId="178" formatCode="0.00_);[Red]\(0.00\)"/>
    <numFmt numFmtId="42" formatCode="_ &quot;￥&quot;* #,##0_ ;_ &quot;￥&quot;* \-#,##0_ ;_ &quot;￥&quot;* &quot;-&quot;_ ;_ @_ "/>
  </numFmts>
  <fonts count="43">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theme="1"/>
      <name val="宋体"/>
      <charset val="134"/>
      <scheme val="minor"/>
    </font>
    <font>
      <b/>
      <sz val="13"/>
      <color theme="3"/>
      <name val="宋体"/>
      <charset val="134"/>
      <scheme val="minor"/>
    </font>
    <font>
      <b/>
      <sz val="11"/>
      <color theme="3"/>
      <name val="宋体"/>
      <charset val="134"/>
      <scheme val="minor"/>
    </font>
    <font>
      <b/>
      <sz val="11"/>
      <color theme="1"/>
      <name val="宋体"/>
      <charset val="0"/>
      <scheme val="minor"/>
    </font>
    <font>
      <b/>
      <sz val="18"/>
      <color theme="3"/>
      <name val="宋体"/>
      <charset val="134"/>
      <scheme val="minor"/>
    </font>
    <font>
      <sz val="11"/>
      <color rgb="FF006100"/>
      <name val="宋体"/>
      <charset val="0"/>
      <scheme val="minor"/>
    </font>
    <font>
      <i/>
      <sz val="11"/>
      <color rgb="FF7F7F7F"/>
      <name val="宋体"/>
      <charset val="0"/>
      <scheme val="minor"/>
    </font>
    <font>
      <b/>
      <sz val="15"/>
      <color theme="3"/>
      <name val="宋体"/>
      <charset val="134"/>
      <scheme val="minor"/>
    </font>
    <font>
      <sz val="11"/>
      <color rgb="FFFF0000"/>
      <name val="宋体"/>
      <charset val="0"/>
      <scheme val="minor"/>
    </font>
    <font>
      <b/>
      <sz val="11"/>
      <color rgb="FFFFFFFF"/>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b/>
      <sz val="11"/>
      <color rgb="FF3F3F3F"/>
      <name val="宋体"/>
      <charset val="0"/>
      <scheme val="minor"/>
    </font>
    <font>
      <sz val="11"/>
      <color rgb="FF3F3F76"/>
      <name val="宋体"/>
      <charset val="0"/>
      <scheme val="minor"/>
    </font>
    <font>
      <sz val="11"/>
      <color rgb="FFFA7D00"/>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i/>
      <sz val="10"/>
      <name val="宋体"/>
      <charset val="134"/>
      <scheme val="minor"/>
    </font>
    <font>
      <sz val="10"/>
      <color rgb="FF000000"/>
      <name val="Arial"/>
      <charset val="20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7"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9"/>
        <bgColor indexed="64"/>
      </patternFill>
    </fill>
    <fill>
      <patternFill patternType="solid">
        <fgColor theme="8"/>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0" fontId="14" fillId="28" borderId="0" applyNumberFormat="0" applyBorder="0" applyAlignment="0" applyProtection="0">
      <alignment vertical="center"/>
    </xf>
    <xf numFmtId="0" fontId="14" fillId="19" borderId="0" applyNumberFormat="0" applyBorder="0" applyAlignment="0" applyProtection="0">
      <alignment vertical="center"/>
    </xf>
    <xf numFmtId="0" fontId="13" fillId="17" borderId="0" applyNumberFormat="0" applyBorder="0" applyAlignment="0" applyProtection="0">
      <alignment vertical="center"/>
    </xf>
    <xf numFmtId="0" fontId="14" fillId="22" borderId="0" applyNumberFormat="0" applyBorder="0" applyAlignment="0" applyProtection="0">
      <alignment vertical="center"/>
    </xf>
    <xf numFmtId="0" fontId="14" fillId="15" borderId="0" applyNumberFormat="0" applyBorder="0" applyAlignment="0" applyProtection="0">
      <alignment vertical="center"/>
    </xf>
    <xf numFmtId="0" fontId="13" fillId="18" borderId="0" applyNumberFormat="0" applyBorder="0" applyAlignment="0" applyProtection="0">
      <alignment vertical="center"/>
    </xf>
    <xf numFmtId="0" fontId="14" fillId="14" borderId="0" applyNumberFormat="0" applyBorder="0" applyAlignment="0" applyProtection="0">
      <alignment vertical="center"/>
    </xf>
    <xf numFmtId="0" fontId="19" fillId="0" borderId="14" applyNumberFormat="0" applyFill="0" applyAlignment="0" applyProtection="0">
      <alignment vertical="center"/>
    </xf>
    <xf numFmtId="0" fontId="23" fillId="0" borderId="0" applyNumberFormat="0" applyFill="0" applyBorder="0" applyAlignment="0" applyProtection="0">
      <alignment vertical="center"/>
    </xf>
    <xf numFmtId="0" fontId="20" fillId="0" borderId="10" applyNumberFormat="0" applyFill="0" applyAlignment="0" applyProtection="0">
      <alignment vertical="center"/>
    </xf>
    <xf numFmtId="9" fontId="17" fillId="0" borderId="0" applyFont="0" applyFill="0" applyBorder="0" applyAlignment="0" applyProtection="0">
      <alignment vertical="center"/>
    </xf>
    <xf numFmtId="43" fontId="17" fillId="0" borderId="0" applyFont="0" applyFill="0" applyBorder="0" applyAlignment="0" applyProtection="0">
      <alignment vertical="center"/>
    </xf>
    <xf numFmtId="0" fontId="18" fillId="0" borderId="9" applyNumberFormat="0" applyFill="0" applyAlignment="0" applyProtection="0">
      <alignment vertical="center"/>
    </xf>
    <xf numFmtId="42" fontId="17" fillId="0" borderId="0" applyFont="0" applyFill="0" applyBorder="0" applyAlignment="0" applyProtection="0">
      <alignment vertical="center"/>
    </xf>
    <xf numFmtId="0" fontId="13" fillId="11" borderId="0" applyNumberFormat="0" applyBorder="0" applyAlignment="0" applyProtection="0">
      <alignment vertical="center"/>
    </xf>
    <xf numFmtId="0" fontId="25" fillId="0" borderId="0" applyNumberFormat="0" applyFill="0" applyBorder="0" applyAlignment="0" applyProtection="0">
      <alignment vertical="center"/>
    </xf>
    <xf numFmtId="0" fontId="14" fillId="23" borderId="0" applyNumberFormat="0" applyBorder="0" applyAlignment="0" applyProtection="0">
      <alignment vertical="center"/>
    </xf>
    <xf numFmtId="0" fontId="13" fillId="25" borderId="0" applyNumberFormat="0" applyBorder="0" applyAlignment="0" applyProtection="0">
      <alignment vertical="center"/>
    </xf>
    <xf numFmtId="0" fontId="24" fillId="0" borderId="9" applyNumberFormat="0" applyFill="0" applyAlignment="0" applyProtection="0">
      <alignment vertical="center"/>
    </xf>
    <xf numFmtId="0" fontId="27" fillId="0" borderId="0" applyNumberFormat="0" applyFill="0" applyBorder="0" applyAlignment="0" applyProtection="0">
      <alignment vertical="center"/>
    </xf>
    <xf numFmtId="0" fontId="14" fillId="24" borderId="0" applyNumberFormat="0" applyBorder="0" applyAlignment="0" applyProtection="0">
      <alignment vertical="center"/>
    </xf>
    <xf numFmtId="44" fontId="17" fillId="0" borderId="0" applyFont="0" applyFill="0" applyBorder="0" applyAlignment="0" applyProtection="0">
      <alignment vertical="center"/>
    </xf>
    <xf numFmtId="0" fontId="14" fillId="13" borderId="0" applyNumberFormat="0" applyBorder="0" applyAlignment="0" applyProtection="0">
      <alignment vertical="center"/>
    </xf>
    <xf numFmtId="0" fontId="28" fillId="27" borderId="12" applyNumberFormat="0" applyAlignment="0" applyProtection="0">
      <alignment vertical="center"/>
    </xf>
    <xf numFmtId="0" fontId="29" fillId="0" borderId="0" applyNumberFormat="0" applyFill="0" applyBorder="0" applyAlignment="0" applyProtection="0">
      <alignment vertical="center"/>
    </xf>
    <xf numFmtId="41" fontId="17" fillId="0" borderId="0" applyFont="0" applyFill="0" applyBorder="0" applyAlignment="0" applyProtection="0">
      <alignment vertical="center"/>
    </xf>
    <xf numFmtId="0" fontId="13" fillId="12" borderId="0" applyNumberFormat="0" applyBorder="0" applyAlignment="0" applyProtection="0">
      <alignment vertical="center"/>
    </xf>
    <xf numFmtId="0" fontId="14" fillId="29" borderId="0" applyNumberFormat="0" applyBorder="0" applyAlignment="0" applyProtection="0">
      <alignment vertical="center"/>
    </xf>
    <xf numFmtId="0" fontId="13" fillId="30" borderId="0" applyNumberFormat="0" applyBorder="0" applyAlignment="0" applyProtection="0">
      <alignment vertical="center"/>
    </xf>
    <xf numFmtId="0" fontId="31" fillId="31" borderId="12" applyNumberFormat="0" applyAlignment="0" applyProtection="0">
      <alignment vertical="center"/>
    </xf>
    <xf numFmtId="0" fontId="30" fillId="27" borderId="13" applyNumberFormat="0" applyAlignment="0" applyProtection="0">
      <alignment vertical="center"/>
    </xf>
    <xf numFmtId="0" fontId="26" fillId="26" borderId="11" applyNumberFormat="0" applyAlignment="0" applyProtection="0">
      <alignment vertical="center"/>
    </xf>
    <xf numFmtId="0" fontId="32" fillId="0" borderId="15" applyNumberFormat="0" applyFill="0" applyAlignment="0" applyProtection="0">
      <alignment vertical="center"/>
    </xf>
    <xf numFmtId="0" fontId="13" fillId="32" borderId="0" applyNumberFormat="0" applyBorder="0" applyAlignment="0" applyProtection="0">
      <alignment vertical="center"/>
    </xf>
    <xf numFmtId="0" fontId="13" fillId="21" borderId="0" applyNumberFormat="0" applyBorder="0" applyAlignment="0" applyProtection="0">
      <alignment vertical="center"/>
    </xf>
    <xf numFmtId="0" fontId="17" fillId="10" borderId="8" applyNumberFormat="0" applyFont="0" applyAlignment="0" applyProtection="0">
      <alignment vertical="center"/>
    </xf>
    <xf numFmtId="0" fontId="21" fillId="0" borderId="0" applyNumberFormat="0" applyFill="0" applyBorder="0" applyAlignment="0" applyProtection="0">
      <alignment vertical="center"/>
    </xf>
    <xf numFmtId="0" fontId="22" fillId="16" borderId="0" applyNumberFormat="0" applyBorder="0" applyAlignment="0" applyProtection="0">
      <alignment vertical="center"/>
    </xf>
    <xf numFmtId="0" fontId="19" fillId="0" borderId="0" applyNumberFormat="0" applyFill="0" applyBorder="0" applyAlignment="0" applyProtection="0">
      <alignment vertical="center"/>
    </xf>
    <xf numFmtId="0" fontId="13" fillId="9" borderId="0" applyNumberFormat="0" applyBorder="0" applyAlignment="0" applyProtection="0">
      <alignment vertical="center"/>
    </xf>
    <xf numFmtId="0" fontId="16" fillId="8" borderId="0" applyNumberFormat="0" applyBorder="0" applyAlignment="0" applyProtection="0">
      <alignment vertical="center"/>
    </xf>
    <xf numFmtId="0" fontId="14" fillId="7" borderId="0" applyNumberFormat="0" applyBorder="0" applyAlignment="0" applyProtection="0">
      <alignment vertical="center"/>
    </xf>
    <xf numFmtId="0" fontId="15" fillId="6" borderId="0" applyNumberFormat="0" applyBorder="0" applyAlignment="0" applyProtection="0">
      <alignment vertical="center"/>
    </xf>
    <xf numFmtId="0" fontId="13" fillId="5" borderId="0" applyNumberFormat="0" applyBorder="0" applyAlignment="0" applyProtection="0">
      <alignment vertical="center"/>
    </xf>
    <xf numFmtId="0" fontId="14" fillId="4" borderId="0" applyNumberFormat="0" applyBorder="0" applyAlignment="0" applyProtection="0">
      <alignment vertical="center"/>
    </xf>
    <xf numFmtId="0" fontId="13" fillId="20" borderId="0" applyNumberFormat="0" applyBorder="0" applyAlignment="0" applyProtection="0">
      <alignment vertical="center"/>
    </xf>
    <xf numFmtId="0" fontId="14" fillId="3" borderId="0" applyNumberFormat="0" applyBorder="0" applyAlignment="0" applyProtection="0">
      <alignment vertical="center"/>
    </xf>
    <xf numFmtId="0" fontId="13" fillId="2" borderId="0" applyNumberFormat="0" applyBorder="0" applyAlignment="0" applyProtection="0">
      <alignment vertical="center"/>
    </xf>
  </cellStyleXfs>
  <cellXfs count="39">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7" fontId="5" fillId="0" borderId="1" xfId="0" applyNumberFormat="1"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177"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177"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6" fontId="11" fillId="0" borderId="5" xfId="0" applyNumberFormat="1" applyFont="1" applyFill="1" applyBorder="1" applyAlignment="1">
      <alignment horizontal="left" vertical="top" wrapText="1"/>
    </xf>
    <xf numFmtId="177" fontId="10" fillId="0" borderId="2" xfId="0" applyNumberFormat="1" applyFont="1" applyFill="1" applyBorder="1" applyAlignment="1">
      <alignment horizontal="center" vertical="center" wrapText="1"/>
    </xf>
    <xf numFmtId="177" fontId="5" fillId="0" borderId="7" xfId="0" applyNumberFormat="1" applyFont="1" applyFill="1" applyBorder="1" applyAlignment="1">
      <alignment horizontal="center" vertical="center" wrapText="1"/>
    </xf>
    <xf numFmtId="177" fontId="12" fillId="0" borderId="5" xfId="0" applyNumberFormat="1" applyFont="1" applyFill="1" applyBorder="1" applyAlignment="1">
      <alignment horizontal="center" vertical="center" wrapText="1"/>
    </xf>
    <xf numFmtId="178"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89" zoomScaleNormal="89" workbookViewId="0">
      <selection activeCell="G3" sqref="G3:K3"/>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77" customHeight="1" spans="1:15">
      <c r="A5" s="14"/>
      <c r="B5" s="15"/>
      <c r="C5" s="12" t="s">
        <v>20</v>
      </c>
      <c r="D5" s="13" t="s">
        <v>21</v>
      </c>
      <c r="E5" s="24" t="s">
        <v>9</v>
      </c>
      <c r="F5" s="24" t="s">
        <v>9</v>
      </c>
      <c r="G5" s="13" t="s">
        <v>22</v>
      </c>
      <c r="H5" s="24" t="s">
        <v>9</v>
      </c>
      <c r="I5" s="24" t="s">
        <v>9</v>
      </c>
      <c r="J5" s="24" t="s">
        <v>9</v>
      </c>
      <c r="K5" s="24" t="s">
        <v>9</v>
      </c>
      <c r="L5" s="26">
        <v>3</v>
      </c>
      <c r="M5" s="30" t="s">
        <v>9</v>
      </c>
      <c r="N5" s="31">
        <v>3</v>
      </c>
      <c r="O5" s="32" t="s">
        <v>23</v>
      </c>
    </row>
    <row r="6" ht="153" spans="1:15">
      <c r="A6" s="14"/>
      <c r="B6" s="11" t="s">
        <v>24</v>
      </c>
      <c r="C6" s="12" t="s">
        <v>25</v>
      </c>
      <c r="D6" s="13" t="s">
        <v>26</v>
      </c>
      <c r="E6" s="24" t="s">
        <v>9</v>
      </c>
      <c r="F6" s="24" t="s">
        <v>9</v>
      </c>
      <c r="G6" s="13" t="s">
        <v>27</v>
      </c>
      <c r="H6" s="24" t="s">
        <v>9</v>
      </c>
      <c r="I6" s="24" t="s">
        <v>9</v>
      </c>
      <c r="J6" s="24" t="s">
        <v>9</v>
      </c>
      <c r="K6" s="24" t="s">
        <v>9</v>
      </c>
      <c r="L6" s="26">
        <v>4</v>
      </c>
      <c r="M6" s="30" t="s">
        <v>9</v>
      </c>
      <c r="N6" s="31">
        <v>2</v>
      </c>
      <c r="O6" s="32" t="s">
        <v>28</v>
      </c>
    </row>
    <row r="7" ht="112" customHeight="1" spans="1:15">
      <c r="A7" s="14"/>
      <c r="B7" s="16"/>
      <c r="C7" s="12" t="s">
        <v>29</v>
      </c>
      <c r="D7" s="13" t="s">
        <v>30</v>
      </c>
      <c r="E7" s="24" t="s">
        <v>9</v>
      </c>
      <c r="F7" s="24" t="s">
        <v>9</v>
      </c>
      <c r="G7" s="13" t="s">
        <v>31</v>
      </c>
      <c r="H7" s="24" t="s">
        <v>9</v>
      </c>
      <c r="I7" s="24" t="s">
        <v>9</v>
      </c>
      <c r="J7" s="24" t="s">
        <v>9</v>
      </c>
      <c r="K7" s="24" t="s">
        <v>9</v>
      </c>
      <c r="L7" s="26">
        <v>4</v>
      </c>
      <c r="M7" s="30" t="s">
        <v>9</v>
      </c>
      <c r="N7" s="31">
        <v>2</v>
      </c>
      <c r="O7" s="32" t="s">
        <v>32</v>
      </c>
    </row>
    <row r="8" ht="139"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17"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1">
        <v>4</v>
      </c>
      <c r="O11" s="32" t="s">
        <v>51</v>
      </c>
    </row>
    <row r="12" ht="64" customHeight="1" spans="1:15">
      <c r="A12" s="15"/>
      <c r="B12" s="16"/>
      <c r="C12" s="12" t="s">
        <v>52</v>
      </c>
      <c r="D12" s="13" t="s">
        <v>53</v>
      </c>
      <c r="E12" s="24" t="s">
        <v>9</v>
      </c>
      <c r="F12" s="24" t="s">
        <v>9</v>
      </c>
      <c r="G12" s="13" t="s">
        <v>54</v>
      </c>
      <c r="H12" s="24" t="s">
        <v>9</v>
      </c>
      <c r="I12" s="24" t="s">
        <v>9</v>
      </c>
      <c r="J12" s="24" t="s">
        <v>9</v>
      </c>
      <c r="K12" s="24" t="s">
        <v>9</v>
      </c>
      <c r="L12" s="26">
        <v>4</v>
      </c>
      <c r="M12" s="30" t="s">
        <v>9</v>
      </c>
      <c r="N12" s="31">
        <v>4</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77" customHeight="1" spans="1:15">
      <c r="A14" s="15"/>
      <c r="B14" s="15"/>
      <c r="C14" s="12" t="s">
        <v>61</v>
      </c>
      <c r="D14" s="13" t="s">
        <v>62</v>
      </c>
      <c r="E14" s="24" t="s">
        <v>9</v>
      </c>
      <c r="F14" s="24" t="s">
        <v>9</v>
      </c>
      <c r="G14" s="13" t="s">
        <v>63</v>
      </c>
      <c r="H14" s="24" t="s">
        <v>9</v>
      </c>
      <c r="I14" s="24" t="s">
        <v>9</v>
      </c>
      <c r="J14" s="24" t="s">
        <v>9</v>
      </c>
      <c r="K14" s="24" t="s">
        <v>9</v>
      </c>
      <c r="L14" s="26">
        <v>4</v>
      </c>
      <c r="M14" s="30" t="s">
        <v>9</v>
      </c>
      <c r="N14" s="31">
        <v>4</v>
      </c>
      <c r="O14" s="32" t="s">
        <v>64</v>
      </c>
    </row>
    <row r="15" ht="134" customHeight="1"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1">
        <v>9</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10</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9</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3" t="s">
        <v>85</v>
      </c>
    </row>
    <row r="19" ht="51"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1">
        <v>8</v>
      </c>
      <c r="O19" s="33"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4" t="s">
        <v>9</v>
      </c>
      <c r="N20" s="35">
        <v>10</v>
      </c>
      <c r="O20" s="33" t="s">
        <v>95</v>
      </c>
    </row>
    <row r="21" ht="15.95" customHeight="1" spans="1:15">
      <c r="A21" s="19" t="s">
        <v>12</v>
      </c>
      <c r="B21" s="19"/>
      <c r="C21" s="19"/>
      <c r="D21" s="19"/>
      <c r="E21" s="19"/>
      <c r="F21" s="19"/>
      <c r="G21" s="19"/>
      <c r="H21" s="19"/>
      <c r="I21" s="19"/>
      <c r="J21" s="19"/>
      <c r="K21" s="19"/>
      <c r="L21" s="28">
        <f>SUM(L4:M20)</f>
        <v>100</v>
      </c>
      <c r="M21" s="36" t="s">
        <v>9</v>
      </c>
      <c r="N21" s="37">
        <f>SUM(N4:N20)</f>
        <v>90</v>
      </c>
      <c r="O21" s="38"/>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2026-04-30T15:38:58Z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